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S_PROGRAMAS\PDR 2021-2027\Información adicional CM\Cuadros financieros\"/>
    </mc:Choice>
  </mc:AlternateContent>
  <bookViews>
    <workbookView xWindow="0" yWindow="0" windowWidth="21600" windowHeight="8835"/>
  </bookViews>
  <sheets>
    <sheet name="Hoja1" sheetId="1" r:id="rId1"/>
  </sheets>
  <externalReferences>
    <externalReference r:id="rId2"/>
    <externalReference r:id="rId3"/>
  </externalReferenc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72" i="1" l="1"/>
  <c r="W172" i="1"/>
  <c r="R172" i="1"/>
  <c r="M172" i="1"/>
  <c r="H172" i="1"/>
  <c r="AL172" i="1" s="1"/>
  <c r="AP172" i="1" s="1"/>
  <c r="C172" i="1"/>
  <c r="AP171" i="1"/>
  <c r="AP170" i="1"/>
  <c r="AJ169" i="1"/>
  <c r="AG169" i="1" s="1"/>
  <c r="AH169" i="1"/>
  <c r="AE169" i="1"/>
  <c r="AC169" i="1"/>
  <c r="AB169" i="1" s="1"/>
  <c r="Z169" i="1"/>
  <c r="X169" i="1"/>
  <c r="W169" i="1"/>
  <c r="U169" i="1"/>
  <c r="S169" i="1"/>
  <c r="R169" i="1"/>
  <c r="P169" i="1"/>
  <c r="M169" i="1" s="1"/>
  <c r="N169" i="1"/>
  <c r="K169" i="1"/>
  <c r="I169" i="1"/>
  <c r="F169" i="1"/>
  <c r="D169" i="1"/>
  <c r="AJ168" i="1"/>
  <c r="AH168" i="1"/>
  <c r="AG168" i="1"/>
  <c r="AE168" i="1"/>
  <c r="AB168" i="1" s="1"/>
  <c r="AC168" i="1"/>
  <c r="Z168" i="1"/>
  <c r="X168" i="1"/>
  <c r="U168" i="1"/>
  <c r="S168" i="1"/>
  <c r="R168" i="1"/>
  <c r="P168" i="1"/>
  <c r="N168" i="1"/>
  <c r="M168" i="1"/>
  <c r="K168" i="1"/>
  <c r="H168" i="1" s="1"/>
  <c r="I168" i="1"/>
  <c r="F168" i="1"/>
  <c r="D168" i="1"/>
  <c r="AM167" i="1"/>
  <c r="AG167" i="1"/>
  <c r="AB167" i="1"/>
  <c r="W167" i="1"/>
  <c r="R167" i="1"/>
  <c r="M167" i="1"/>
  <c r="H167" i="1"/>
  <c r="C167" i="1"/>
  <c r="AL167" i="1" s="1"/>
  <c r="AN167" i="1" s="1"/>
  <c r="AP167" i="1" s="1"/>
  <c r="AB166" i="1"/>
  <c r="W166" i="1"/>
  <c r="R166" i="1"/>
  <c r="O166" i="1"/>
  <c r="M166" i="1" s="1"/>
  <c r="N166" i="1"/>
  <c r="J166" i="1"/>
  <c r="I166" i="1"/>
  <c r="E166" i="1"/>
  <c r="D166" i="1"/>
  <c r="AM165" i="1" s="1"/>
  <c r="AI165" i="1"/>
  <c r="AH165" i="1"/>
  <c r="AG165" i="1"/>
  <c r="AD165" i="1"/>
  <c r="AB165" i="1" s="1"/>
  <c r="AC165" i="1"/>
  <c r="Y165" i="1"/>
  <c r="X165" i="1"/>
  <c r="T165" i="1"/>
  <c r="S165" i="1"/>
  <c r="R165" i="1"/>
  <c r="O165" i="1"/>
  <c r="N165" i="1"/>
  <c r="M165" i="1"/>
  <c r="J165" i="1"/>
  <c r="H165" i="1" s="1"/>
  <c r="I165" i="1"/>
  <c r="E165" i="1"/>
  <c r="D165" i="1"/>
  <c r="AI164" i="1"/>
  <c r="AH164" i="1"/>
  <c r="AG164" i="1" s="1"/>
  <c r="AD164" i="1"/>
  <c r="AC164" i="1"/>
  <c r="AB164" i="1"/>
  <c r="Y164" i="1"/>
  <c r="W164" i="1" s="1"/>
  <c r="X164" i="1"/>
  <c r="T164" i="1"/>
  <c r="S164" i="1"/>
  <c r="O164" i="1"/>
  <c r="N164" i="1"/>
  <c r="M164" i="1"/>
  <c r="J164" i="1"/>
  <c r="I164" i="1"/>
  <c r="H164" i="1"/>
  <c r="E164" i="1"/>
  <c r="C164" i="1" s="1"/>
  <c r="D164" i="1"/>
  <c r="AI163" i="1"/>
  <c r="AH163" i="1"/>
  <c r="AD163" i="1"/>
  <c r="AC163" i="1"/>
  <c r="AB163" i="1"/>
  <c r="Y163" i="1"/>
  <c r="X163" i="1"/>
  <c r="W163" i="1"/>
  <c r="T163" i="1"/>
  <c r="R163" i="1" s="1"/>
  <c r="S163" i="1"/>
  <c r="O163" i="1"/>
  <c r="N163" i="1"/>
  <c r="J163" i="1"/>
  <c r="I163" i="1"/>
  <c r="AM163" i="1" s="1"/>
  <c r="H163" i="1"/>
  <c r="E163" i="1"/>
  <c r="D163" i="1"/>
  <c r="C163" i="1"/>
  <c r="AI162" i="1"/>
  <c r="AG162" i="1" s="1"/>
  <c r="AH162" i="1"/>
  <c r="AD162" i="1"/>
  <c r="AC162" i="1"/>
  <c r="Y162" i="1"/>
  <c r="X162" i="1"/>
  <c r="X161" i="1" s="1"/>
  <c r="T162" i="1"/>
  <c r="S162" i="1"/>
  <c r="R162" i="1"/>
  <c r="O162" i="1"/>
  <c r="M162" i="1" s="1"/>
  <c r="N162" i="1"/>
  <c r="J162" i="1"/>
  <c r="I162" i="1"/>
  <c r="E162" i="1"/>
  <c r="D162" i="1"/>
  <c r="C162" i="1"/>
  <c r="AC161" i="1"/>
  <c r="AP160" i="1"/>
  <c r="AP159" i="1"/>
  <c r="AI158" i="1"/>
  <c r="AH158" i="1"/>
  <c r="AG158" i="1"/>
  <c r="AD158" i="1"/>
  <c r="AB158" i="1" s="1"/>
  <c r="AB157" i="1" s="1"/>
  <c r="AC158" i="1"/>
  <c r="Y158" i="1"/>
  <c r="X158" i="1"/>
  <c r="T158" i="1"/>
  <c r="S158" i="1"/>
  <c r="O158" i="1"/>
  <c r="N158" i="1"/>
  <c r="M158" i="1"/>
  <c r="M157" i="1" s="1"/>
  <c r="J158" i="1"/>
  <c r="H158" i="1" s="1"/>
  <c r="H157" i="1" s="1"/>
  <c r="I158" i="1"/>
  <c r="E158" i="1"/>
  <c r="D158" i="1"/>
  <c r="AH157" i="1"/>
  <c r="AG157" i="1"/>
  <c r="AC157" i="1"/>
  <c r="N157" i="1"/>
  <c r="I157" i="1"/>
  <c r="AJ156" i="1"/>
  <c r="AG156" i="1" s="1"/>
  <c r="AH156" i="1"/>
  <c r="AE156" i="1"/>
  <c r="AC156" i="1"/>
  <c r="Z156" i="1"/>
  <c r="X156" i="1"/>
  <c r="W156" i="1"/>
  <c r="U156" i="1"/>
  <c r="S156" i="1"/>
  <c r="R156" i="1"/>
  <c r="P156" i="1"/>
  <c r="M156" i="1" s="1"/>
  <c r="N156" i="1"/>
  <c r="K156" i="1"/>
  <c r="I156" i="1"/>
  <c r="F156" i="1"/>
  <c r="D156" i="1"/>
  <c r="AM155" i="1"/>
  <c r="AJ155" i="1"/>
  <c r="AH155" i="1"/>
  <c r="AG155" i="1"/>
  <c r="AE155" i="1"/>
  <c r="AB155" i="1" s="1"/>
  <c r="AC155" i="1"/>
  <c r="Z155" i="1"/>
  <c r="X155" i="1"/>
  <c r="U155" i="1"/>
  <c r="S155" i="1"/>
  <c r="R155" i="1" s="1"/>
  <c r="P155" i="1"/>
  <c r="N155" i="1"/>
  <c r="M155" i="1"/>
  <c r="K155" i="1"/>
  <c r="H155" i="1" s="1"/>
  <c r="I155" i="1"/>
  <c r="F155" i="1"/>
  <c r="D155" i="1"/>
  <c r="AJ154" i="1"/>
  <c r="AH154" i="1"/>
  <c r="AE154" i="1"/>
  <c r="AC154" i="1"/>
  <c r="AC153" i="1" s="1"/>
  <c r="AB154" i="1"/>
  <c r="Z154" i="1"/>
  <c r="W154" i="1" s="1"/>
  <c r="X154" i="1"/>
  <c r="U154" i="1"/>
  <c r="S154" i="1"/>
  <c r="P154" i="1"/>
  <c r="N154" i="1"/>
  <c r="M154" i="1"/>
  <c r="M153" i="1" s="1"/>
  <c r="K154" i="1"/>
  <c r="I154" i="1"/>
  <c r="H154" i="1"/>
  <c r="F154" i="1"/>
  <c r="C154" i="1" s="1"/>
  <c r="D154" i="1"/>
  <c r="N153" i="1"/>
  <c r="D153" i="1"/>
  <c r="AP151" i="1"/>
  <c r="AJ150" i="1"/>
  <c r="AH150" i="1"/>
  <c r="AE150" i="1"/>
  <c r="AC150" i="1"/>
  <c r="AB150" i="1" s="1"/>
  <c r="Z150" i="1"/>
  <c r="X150" i="1"/>
  <c r="W150" i="1" s="1"/>
  <c r="U150" i="1"/>
  <c r="S150" i="1"/>
  <c r="R150" i="1" s="1"/>
  <c r="P150" i="1"/>
  <c r="N150" i="1"/>
  <c r="M150" i="1"/>
  <c r="K150" i="1"/>
  <c r="I150" i="1"/>
  <c r="F150" i="1"/>
  <c r="D150" i="1"/>
  <c r="AP148" i="1"/>
  <c r="AM147" i="1"/>
  <c r="AM146" i="1" s="1"/>
  <c r="AJ147" i="1"/>
  <c r="AH147" i="1"/>
  <c r="AH146" i="1" s="1"/>
  <c r="AE147" i="1"/>
  <c r="AB147" i="1" s="1"/>
  <c r="AB146" i="1" s="1"/>
  <c r="AC147" i="1"/>
  <c r="Z147" i="1"/>
  <c r="X147" i="1"/>
  <c r="U147" i="1"/>
  <c r="S147" i="1"/>
  <c r="P147" i="1"/>
  <c r="N147" i="1"/>
  <c r="N146" i="1" s="1"/>
  <c r="M147" i="1"/>
  <c r="K147" i="1"/>
  <c r="I147" i="1"/>
  <c r="H147" i="1"/>
  <c r="F147" i="1"/>
  <c r="D147" i="1"/>
  <c r="D146" i="1" s="1"/>
  <c r="AG146" i="1"/>
  <c r="AC146" i="1"/>
  <c r="M146" i="1"/>
  <c r="I146" i="1"/>
  <c r="C146" i="1"/>
  <c r="AP145" i="1"/>
  <c r="AJ144" i="1"/>
  <c r="AG144" i="1" s="1"/>
  <c r="AH144" i="1"/>
  <c r="AE144" i="1"/>
  <c r="AC144" i="1"/>
  <c r="Z144" i="1"/>
  <c r="X144" i="1"/>
  <c r="W144" i="1"/>
  <c r="U144" i="1"/>
  <c r="S144" i="1"/>
  <c r="P144" i="1"/>
  <c r="N144" i="1"/>
  <c r="M144" i="1"/>
  <c r="K144" i="1"/>
  <c r="I144" i="1"/>
  <c r="H144" i="1" s="1"/>
  <c r="F144" i="1"/>
  <c r="D144" i="1"/>
  <c r="D142" i="1" s="1"/>
  <c r="AJ143" i="1"/>
  <c r="AH143" i="1"/>
  <c r="AG143" i="1"/>
  <c r="AG142" i="1" s="1"/>
  <c r="AE143" i="1"/>
  <c r="AC143" i="1"/>
  <c r="Z143" i="1"/>
  <c r="X143" i="1"/>
  <c r="W143" i="1" s="1"/>
  <c r="W142" i="1" s="1"/>
  <c r="U143" i="1"/>
  <c r="S143" i="1"/>
  <c r="R143" i="1"/>
  <c r="P143" i="1"/>
  <c r="M143" i="1" s="1"/>
  <c r="N143" i="1"/>
  <c r="K143" i="1"/>
  <c r="I143" i="1"/>
  <c r="H143" i="1" s="1"/>
  <c r="H142" i="1" s="1"/>
  <c r="F143" i="1"/>
  <c r="D143" i="1"/>
  <c r="AH142" i="1"/>
  <c r="N142" i="1"/>
  <c r="I142" i="1"/>
  <c r="C142" i="1"/>
  <c r="AP141" i="1"/>
  <c r="AP140" i="1"/>
  <c r="AM139" i="1"/>
  <c r="AM138" i="1" s="1"/>
  <c r="AL139" i="1"/>
  <c r="AJ139" i="1"/>
  <c r="AH139" i="1"/>
  <c r="AE139" i="1"/>
  <c r="AC139" i="1"/>
  <c r="Z139" i="1"/>
  <c r="X139" i="1"/>
  <c r="U139" i="1"/>
  <c r="S139" i="1"/>
  <c r="P139" i="1"/>
  <c r="N139" i="1"/>
  <c r="K139" i="1"/>
  <c r="I139" i="1"/>
  <c r="F139" i="1"/>
  <c r="D139" i="1"/>
  <c r="AP136" i="1"/>
  <c r="AP135" i="1"/>
  <c r="AM134" i="1"/>
  <c r="AI134" i="1"/>
  <c r="AH134" i="1"/>
  <c r="AD134" i="1"/>
  <c r="AC134" i="1"/>
  <c r="AB134" i="1"/>
  <c r="Y134" i="1"/>
  <c r="X134" i="1"/>
  <c r="W134" i="1" s="1"/>
  <c r="T134" i="1"/>
  <c r="R134" i="1" s="1"/>
  <c r="S134" i="1"/>
  <c r="O134" i="1"/>
  <c r="N134" i="1"/>
  <c r="J134" i="1"/>
  <c r="I134" i="1"/>
  <c r="E134" i="1"/>
  <c r="D134" i="1"/>
  <c r="AI133" i="1"/>
  <c r="AH133" i="1"/>
  <c r="AH132" i="1" s="1"/>
  <c r="AD133" i="1"/>
  <c r="AB133" i="1" s="1"/>
  <c r="AB132" i="1" s="1"/>
  <c r="AC133" i="1"/>
  <c r="Y133" i="1"/>
  <c r="X133" i="1"/>
  <c r="T133" i="1"/>
  <c r="S133" i="1"/>
  <c r="R133" i="1"/>
  <c r="R132" i="1" s="1"/>
  <c r="O133" i="1"/>
  <c r="N133" i="1"/>
  <c r="M133" i="1"/>
  <c r="J133" i="1"/>
  <c r="I133" i="1"/>
  <c r="E133" i="1"/>
  <c r="D133" i="1"/>
  <c r="AG132" i="1"/>
  <c r="AC132" i="1"/>
  <c r="X132" i="1"/>
  <c r="S132" i="1"/>
  <c r="I132" i="1"/>
  <c r="H132" i="1"/>
  <c r="D132" i="1"/>
  <c r="C132" i="1"/>
  <c r="AI131" i="1"/>
  <c r="AH131" i="1"/>
  <c r="AD131" i="1"/>
  <c r="AB131" i="1" s="1"/>
  <c r="AC131" i="1"/>
  <c r="Y131" i="1"/>
  <c r="X131" i="1"/>
  <c r="W131" i="1" s="1"/>
  <c r="T131" i="1"/>
  <c r="R131" i="1" s="1"/>
  <c r="S131" i="1"/>
  <c r="O131" i="1"/>
  <c r="N131" i="1"/>
  <c r="M131" i="1" s="1"/>
  <c r="J131" i="1"/>
  <c r="I131" i="1"/>
  <c r="H131" i="1"/>
  <c r="E131" i="1"/>
  <c r="D131" i="1"/>
  <c r="C131" i="1" s="1"/>
  <c r="AI130" i="1"/>
  <c r="AH130" i="1"/>
  <c r="AD130" i="1"/>
  <c r="AC130" i="1"/>
  <c r="AB130" i="1"/>
  <c r="Y130" i="1"/>
  <c r="X130" i="1"/>
  <c r="T130" i="1"/>
  <c r="S130" i="1"/>
  <c r="R130" i="1"/>
  <c r="O130" i="1"/>
  <c r="N130" i="1"/>
  <c r="M130" i="1"/>
  <c r="J130" i="1"/>
  <c r="H130" i="1" s="1"/>
  <c r="I130" i="1"/>
  <c r="E130" i="1"/>
  <c r="D130" i="1"/>
  <c r="AI129" i="1"/>
  <c r="AH129" i="1"/>
  <c r="AD129" i="1"/>
  <c r="AC129" i="1"/>
  <c r="AB129" i="1"/>
  <c r="Y129" i="1"/>
  <c r="X129" i="1"/>
  <c r="T129" i="1"/>
  <c r="S129" i="1"/>
  <c r="R129" i="1" s="1"/>
  <c r="O129" i="1"/>
  <c r="N129" i="1"/>
  <c r="M129" i="1"/>
  <c r="J129" i="1"/>
  <c r="H129" i="1" s="1"/>
  <c r="I129" i="1"/>
  <c r="E129" i="1"/>
  <c r="D129" i="1"/>
  <c r="AM129" i="1" s="1"/>
  <c r="AI128" i="1"/>
  <c r="AH128" i="1"/>
  <c r="AD128" i="1"/>
  <c r="AC128" i="1"/>
  <c r="AB128" i="1"/>
  <c r="Y128" i="1"/>
  <c r="X128" i="1"/>
  <c r="T128" i="1"/>
  <c r="R128" i="1" s="1"/>
  <c r="S128" i="1"/>
  <c r="O128" i="1"/>
  <c r="N128" i="1"/>
  <c r="AM128" i="1" s="1"/>
  <c r="J128" i="1"/>
  <c r="I128" i="1"/>
  <c r="H128" i="1"/>
  <c r="E128" i="1"/>
  <c r="D128" i="1"/>
  <c r="C128" i="1" s="1"/>
  <c r="AI127" i="1"/>
  <c r="AH127" i="1"/>
  <c r="AD127" i="1"/>
  <c r="AB127" i="1" s="1"/>
  <c r="AC127" i="1"/>
  <c r="Y127" i="1"/>
  <c r="X127" i="1"/>
  <c r="W127" i="1" s="1"/>
  <c r="T127" i="1"/>
  <c r="S127" i="1"/>
  <c r="S125" i="1" s="1"/>
  <c r="O127" i="1"/>
  <c r="N127" i="1"/>
  <c r="AM127" i="1" s="1"/>
  <c r="M127" i="1"/>
  <c r="J127" i="1"/>
  <c r="I127" i="1"/>
  <c r="H127" i="1"/>
  <c r="E127" i="1"/>
  <c r="D127" i="1"/>
  <c r="AI126" i="1"/>
  <c r="AH126" i="1"/>
  <c r="AD126" i="1"/>
  <c r="AB126" i="1" s="1"/>
  <c r="AB125" i="1" s="1"/>
  <c r="AB124" i="1" s="1"/>
  <c r="AC126" i="1"/>
  <c r="Y126" i="1"/>
  <c r="X126" i="1"/>
  <c r="T126" i="1"/>
  <c r="S126" i="1"/>
  <c r="R126" i="1"/>
  <c r="O126" i="1"/>
  <c r="N126" i="1"/>
  <c r="M126" i="1" s="1"/>
  <c r="J126" i="1"/>
  <c r="H126" i="1" s="1"/>
  <c r="H125" i="1" s="1"/>
  <c r="H124" i="1" s="1"/>
  <c r="I126" i="1"/>
  <c r="E126" i="1"/>
  <c r="D126" i="1"/>
  <c r="AH125" i="1"/>
  <c r="AG125" i="1"/>
  <c r="AC125" i="1"/>
  <c r="I125" i="1"/>
  <c r="AG124" i="1"/>
  <c r="AP122" i="1"/>
  <c r="AJ120" i="1"/>
  <c r="AH120" i="1"/>
  <c r="AG120" i="1"/>
  <c r="AE120" i="1"/>
  <c r="AC120" i="1"/>
  <c r="AB120" i="1" s="1"/>
  <c r="Z120" i="1"/>
  <c r="X120" i="1"/>
  <c r="W120" i="1" s="1"/>
  <c r="U120" i="1"/>
  <c r="S120" i="1"/>
  <c r="R120" i="1"/>
  <c r="P120" i="1"/>
  <c r="M120" i="1" s="1"/>
  <c r="N120" i="1"/>
  <c r="K120" i="1"/>
  <c r="I120" i="1"/>
  <c r="F120" i="1"/>
  <c r="D120" i="1"/>
  <c r="C120" i="1"/>
  <c r="AJ119" i="1"/>
  <c r="AH119" i="1"/>
  <c r="AG119" i="1"/>
  <c r="AE119" i="1"/>
  <c r="AC119" i="1"/>
  <c r="AB119" i="1"/>
  <c r="Z119" i="1"/>
  <c r="X119" i="1"/>
  <c r="U119" i="1"/>
  <c r="R119" i="1" s="1"/>
  <c r="S119" i="1"/>
  <c r="P119" i="1"/>
  <c r="N119" i="1"/>
  <c r="M119" i="1" s="1"/>
  <c r="K119" i="1"/>
  <c r="I119" i="1"/>
  <c r="H119" i="1"/>
  <c r="F119" i="1"/>
  <c r="D119" i="1"/>
  <c r="C119" i="1" s="1"/>
  <c r="AJ118" i="1"/>
  <c r="AH118" i="1"/>
  <c r="AG118" i="1"/>
  <c r="AG117" i="1" s="1"/>
  <c r="AE118" i="1"/>
  <c r="AC118" i="1"/>
  <c r="AC117" i="1" s="1"/>
  <c r="Z118" i="1"/>
  <c r="W118" i="1" s="1"/>
  <c r="X118" i="1"/>
  <c r="U118" i="1"/>
  <c r="S118" i="1"/>
  <c r="P118" i="1"/>
  <c r="N118" i="1"/>
  <c r="M118" i="1" s="1"/>
  <c r="M117" i="1" s="1"/>
  <c r="K118" i="1"/>
  <c r="I118" i="1"/>
  <c r="I117" i="1" s="1"/>
  <c r="H118" i="1"/>
  <c r="F118" i="1"/>
  <c r="D118" i="1"/>
  <c r="C118" i="1"/>
  <c r="AH117" i="1"/>
  <c r="X117" i="1"/>
  <c r="D117" i="1"/>
  <c r="AJ116" i="1"/>
  <c r="AH116" i="1"/>
  <c r="AG116" i="1" s="1"/>
  <c r="AE116" i="1"/>
  <c r="AC116" i="1"/>
  <c r="AB116" i="1"/>
  <c r="Z116" i="1"/>
  <c r="X116" i="1"/>
  <c r="W116" i="1" s="1"/>
  <c r="U116" i="1"/>
  <c r="R116" i="1" s="1"/>
  <c r="S116" i="1"/>
  <c r="P116" i="1"/>
  <c r="N116" i="1"/>
  <c r="M116" i="1" s="1"/>
  <c r="K116" i="1"/>
  <c r="I116" i="1"/>
  <c r="H116" i="1"/>
  <c r="F116" i="1"/>
  <c r="D116" i="1"/>
  <c r="AM116" i="1" s="1"/>
  <c r="AJ115" i="1"/>
  <c r="AG115" i="1" s="1"/>
  <c r="AG114" i="1" s="1"/>
  <c r="AH115" i="1"/>
  <c r="AE115" i="1"/>
  <c r="AC115" i="1"/>
  <c r="AB115" i="1" s="1"/>
  <c r="AB114" i="1" s="1"/>
  <c r="Z115" i="1"/>
  <c r="X115" i="1"/>
  <c r="W115" i="1"/>
  <c r="W114" i="1" s="1"/>
  <c r="U115" i="1"/>
  <c r="S115" i="1"/>
  <c r="R115" i="1" s="1"/>
  <c r="P115" i="1"/>
  <c r="M115" i="1" s="1"/>
  <c r="M114" i="1" s="1"/>
  <c r="N115" i="1"/>
  <c r="K115" i="1"/>
  <c r="I115" i="1"/>
  <c r="F115" i="1"/>
  <c r="C115" i="1" s="1"/>
  <c r="D115" i="1"/>
  <c r="AH114" i="1"/>
  <c r="AC114" i="1"/>
  <c r="X114" i="1"/>
  <c r="S114" i="1"/>
  <c r="N114" i="1"/>
  <c r="D114" i="1"/>
  <c r="AM113" i="1"/>
  <c r="AJ113" i="1"/>
  <c r="AH113" i="1"/>
  <c r="AG113" i="1"/>
  <c r="AE113" i="1"/>
  <c r="AC113" i="1"/>
  <c r="AB113" i="1" s="1"/>
  <c r="Z113" i="1"/>
  <c r="X113" i="1"/>
  <c r="W113" i="1"/>
  <c r="U113" i="1"/>
  <c r="S113" i="1"/>
  <c r="R113" i="1" s="1"/>
  <c r="P113" i="1"/>
  <c r="M113" i="1" s="1"/>
  <c r="N113" i="1"/>
  <c r="K113" i="1"/>
  <c r="I113" i="1"/>
  <c r="H113" i="1" s="1"/>
  <c r="F113" i="1"/>
  <c r="C113" i="1" s="1"/>
  <c r="D113" i="1"/>
  <c r="AJ112" i="1"/>
  <c r="AH112" i="1"/>
  <c r="AG112" i="1" s="1"/>
  <c r="AE112" i="1"/>
  <c r="AB112" i="1" s="1"/>
  <c r="AC112" i="1"/>
  <c r="Z112" i="1"/>
  <c r="X112" i="1"/>
  <c r="U112" i="1"/>
  <c r="R112" i="1" s="1"/>
  <c r="S112" i="1"/>
  <c r="P112" i="1"/>
  <c r="N112" i="1"/>
  <c r="M112" i="1" s="1"/>
  <c r="K112" i="1"/>
  <c r="I112" i="1"/>
  <c r="H112" i="1"/>
  <c r="F112" i="1"/>
  <c r="D112" i="1"/>
  <c r="AJ111" i="1"/>
  <c r="AG111" i="1" s="1"/>
  <c r="AG110" i="1" s="1"/>
  <c r="AH111" i="1"/>
  <c r="AE111" i="1"/>
  <c r="AC111" i="1"/>
  <c r="AB111" i="1" s="1"/>
  <c r="Z111" i="1"/>
  <c r="X111" i="1"/>
  <c r="W111" i="1"/>
  <c r="U111" i="1"/>
  <c r="S111" i="1"/>
  <c r="R111" i="1" s="1"/>
  <c r="P111" i="1"/>
  <c r="N111" i="1"/>
  <c r="M111" i="1"/>
  <c r="K111" i="1"/>
  <c r="I111" i="1"/>
  <c r="H111" i="1" s="1"/>
  <c r="F111" i="1"/>
  <c r="C111" i="1" s="1"/>
  <c r="D111" i="1"/>
  <c r="AH110" i="1"/>
  <c r="AC110" i="1"/>
  <c r="N110" i="1"/>
  <c r="I110" i="1"/>
  <c r="D110" i="1"/>
  <c r="AJ109" i="1"/>
  <c r="AG109" i="1" s="1"/>
  <c r="AG107" i="1" s="1"/>
  <c r="AH109" i="1"/>
  <c r="AE109" i="1"/>
  <c r="AC109" i="1"/>
  <c r="Z109" i="1"/>
  <c r="X109" i="1"/>
  <c r="W109" i="1"/>
  <c r="U109" i="1"/>
  <c r="S109" i="1"/>
  <c r="R109" i="1" s="1"/>
  <c r="P109" i="1"/>
  <c r="N109" i="1"/>
  <c r="M109" i="1"/>
  <c r="K109" i="1"/>
  <c r="I109" i="1"/>
  <c r="H109" i="1" s="1"/>
  <c r="F109" i="1"/>
  <c r="C109" i="1" s="1"/>
  <c r="D109" i="1"/>
  <c r="AJ108" i="1"/>
  <c r="AH108" i="1"/>
  <c r="AG108" i="1" s="1"/>
  <c r="AE108" i="1"/>
  <c r="AC108" i="1"/>
  <c r="AB108" i="1"/>
  <c r="Z108" i="1"/>
  <c r="X108" i="1"/>
  <c r="W108" i="1" s="1"/>
  <c r="U108" i="1"/>
  <c r="R108" i="1" s="1"/>
  <c r="R107" i="1" s="1"/>
  <c r="S108" i="1"/>
  <c r="P108" i="1"/>
  <c r="N108" i="1"/>
  <c r="K108" i="1"/>
  <c r="H108" i="1" s="1"/>
  <c r="H107" i="1" s="1"/>
  <c r="I108" i="1"/>
  <c r="F108" i="1"/>
  <c r="D108" i="1"/>
  <c r="AH107" i="1"/>
  <c r="X107" i="1"/>
  <c r="W107" i="1"/>
  <c r="S107" i="1"/>
  <c r="I107" i="1"/>
  <c r="AJ105" i="1"/>
  <c r="AH105" i="1"/>
  <c r="AG105" i="1"/>
  <c r="AE105" i="1"/>
  <c r="AC105" i="1"/>
  <c r="Z105" i="1"/>
  <c r="X105" i="1"/>
  <c r="W105" i="1" s="1"/>
  <c r="U105" i="1"/>
  <c r="S105" i="1"/>
  <c r="R105" i="1"/>
  <c r="P105" i="1"/>
  <c r="M105" i="1" s="1"/>
  <c r="N105" i="1"/>
  <c r="K105" i="1"/>
  <c r="I105" i="1"/>
  <c r="H105" i="1" s="1"/>
  <c r="F105" i="1"/>
  <c r="D105" i="1"/>
  <c r="C105" i="1"/>
  <c r="AJ104" i="1"/>
  <c r="AH104" i="1"/>
  <c r="AE104" i="1"/>
  <c r="AC104" i="1"/>
  <c r="Z104" i="1"/>
  <c r="X104" i="1"/>
  <c r="W104" i="1" s="1"/>
  <c r="U104" i="1"/>
  <c r="S104" i="1"/>
  <c r="R104" i="1" s="1"/>
  <c r="P104" i="1"/>
  <c r="N104" i="1"/>
  <c r="M104" i="1"/>
  <c r="K104" i="1"/>
  <c r="I104" i="1"/>
  <c r="F104" i="1"/>
  <c r="D104" i="1"/>
  <c r="AM104" i="1" s="1"/>
  <c r="AJ103" i="1"/>
  <c r="AH103" i="1"/>
  <c r="AE103" i="1"/>
  <c r="AC103" i="1"/>
  <c r="AB103" i="1" s="1"/>
  <c r="Z103" i="1"/>
  <c r="X103" i="1"/>
  <c r="W103" i="1" s="1"/>
  <c r="U103" i="1"/>
  <c r="S103" i="1"/>
  <c r="R103" i="1" s="1"/>
  <c r="P103" i="1"/>
  <c r="N103" i="1"/>
  <c r="M103" i="1"/>
  <c r="K103" i="1"/>
  <c r="I103" i="1"/>
  <c r="F103" i="1"/>
  <c r="D103" i="1"/>
  <c r="AM102" i="1"/>
  <c r="AJ102" i="1"/>
  <c r="AH102" i="1"/>
  <c r="AE102" i="1"/>
  <c r="AC102" i="1"/>
  <c r="Z102" i="1"/>
  <c r="X102" i="1"/>
  <c r="W102" i="1"/>
  <c r="U102" i="1"/>
  <c r="S102" i="1"/>
  <c r="R102" i="1" s="1"/>
  <c r="P102" i="1"/>
  <c r="M102" i="1" s="1"/>
  <c r="N102" i="1"/>
  <c r="K102" i="1"/>
  <c r="I102" i="1"/>
  <c r="H102" i="1" s="1"/>
  <c r="F102" i="1"/>
  <c r="D102" i="1"/>
  <c r="AJ101" i="1"/>
  <c r="AH101" i="1"/>
  <c r="AE101" i="1"/>
  <c r="AC101" i="1"/>
  <c r="Z101" i="1"/>
  <c r="X101" i="1"/>
  <c r="W101" i="1" s="1"/>
  <c r="U101" i="1"/>
  <c r="S101" i="1"/>
  <c r="R101" i="1"/>
  <c r="P101" i="1"/>
  <c r="M101" i="1" s="1"/>
  <c r="N101" i="1"/>
  <c r="K101" i="1"/>
  <c r="I101" i="1"/>
  <c r="F101" i="1"/>
  <c r="D101" i="1"/>
  <c r="C101" i="1"/>
  <c r="AJ100" i="1"/>
  <c r="AH100" i="1"/>
  <c r="AE100" i="1"/>
  <c r="AC100" i="1"/>
  <c r="Z100" i="1"/>
  <c r="X100" i="1"/>
  <c r="U100" i="1"/>
  <c r="S100" i="1"/>
  <c r="P100" i="1"/>
  <c r="N100" i="1"/>
  <c r="M100" i="1"/>
  <c r="M99" i="1" s="1"/>
  <c r="K100" i="1"/>
  <c r="I100" i="1"/>
  <c r="F100" i="1"/>
  <c r="D100" i="1"/>
  <c r="AG99" i="1"/>
  <c r="N99" i="1"/>
  <c r="I99" i="1"/>
  <c r="AP98" i="1"/>
  <c r="AJ97" i="1"/>
  <c r="AH97" i="1"/>
  <c r="AE97" i="1"/>
  <c r="AC97" i="1"/>
  <c r="AB97" i="1"/>
  <c r="Z97" i="1"/>
  <c r="X97" i="1"/>
  <c r="W97" i="1" s="1"/>
  <c r="U97" i="1"/>
  <c r="R97" i="1" s="1"/>
  <c r="S97" i="1"/>
  <c r="P97" i="1"/>
  <c r="N97" i="1"/>
  <c r="M97" i="1" s="1"/>
  <c r="K97" i="1"/>
  <c r="I97" i="1"/>
  <c r="F97" i="1"/>
  <c r="D97" i="1"/>
  <c r="AM97" i="1" s="1"/>
  <c r="AJ96" i="1"/>
  <c r="AH96" i="1"/>
  <c r="AE96" i="1"/>
  <c r="AC96" i="1"/>
  <c r="AC93" i="1" s="1"/>
  <c r="Z96" i="1"/>
  <c r="X96" i="1"/>
  <c r="W96" i="1"/>
  <c r="U96" i="1"/>
  <c r="S96" i="1"/>
  <c r="P96" i="1"/>
  <c r="N96" i="1"/>
  <c r="M96" i="1" s="1"/>
  <c r="K96" i="1"/>
  <c r="I96" i="1"/>
  <c r="H96" i="1"/>
  <c r="F96" i="1"/>
  <c r="D96" i="1"/>
  <c r="AM95" i="1"/>
  <c r="AJ95" i="1"/>
  <c r="AH95" i="1"/>
  <c r="AE95" i="1"/>
  <c r="AB95" i="1" s="1"/>
  <c r="AC95" i="1"/>
  <c r="Z95" i="1"/>
  <c r="X95" i="1"/>
  <c r="W95" i="1" s="1"/>
  <c r="U95" i="1"/>
  <c r="S95" i="1"/>
  <c r="R95" i="1" s="1"/>
  <c r="P95" i="1"/>
  <c r="N95" i="1"/>
  <c r="K95" i="1"/>
  <c r="I95" i="1"/>
  <c r="H95" i="1"/>
  <c r="F95" i="1"/>
  <c r="D95" i="1"/>
  <c r="AM94" i="1"/>
  <c r="AJ94" i="1"/>
  <c r="AH94" i="1"/>
  <c r="AH93" i="1" s="1"/>
  <c r="AE94" i="1"/>
  <c r="AC94" i="1"/>
  <c r="Z94" i="1"/>
  <c r="X94" i="1"/>
  <c r="W94" i="1"/>
  <c r="U94" i="1"/>
  <c r="S94" i="1"/>
  <c r="R94" i="1"/>
  <c r="P94" i="1"/>
  <c r="M94" i="1" s="1"/>
  <c r="N94" i="1"/>
  <c r="K94" i="1"/>
  <c r="I94" i="1"/>
  <c r="F94" i="1"/>
  <c r="D94" i="1"/>
  <c r="AG93" i="1"/>
  <c r="S93" i="1"/>
  <c r="D93" i="1"/>
  <c r="C93" i="1"/>
  <c r="AJ92" i="1"/>
  <c r="AH92" i="1"/>
  <c r="AE92" i="1"/>
  <c r="AB92" i="1" s="1"/>
  <c r="AC92" i="1"/>
  <c r="Z92" i="1"/>
  <c r="X92" i="1"/>
  <c r="U92" i="1"/>
  <c r="S92" i="1"/>
  <c r="R92" i="1" s="1"/>
  <c r="P92" i="1"/>
  <c r="N92" i="1"/>
  <c r="M92" i="1" s="1"/>
  <c r="K92" i="1"/>
  <c r="I92" i="1"/>
  <c r="H92" i="1"/>
  <c r="F92" i="1"/>
  <c r="D92" i="1"/>
  <c r="AJ91" i="1"/>
  <c r="AH91" i="1"/>
  <c r="AE91" i="1"/>
  <c r="AB91" i="1" s="1"/>
  <c r="AC91" i="1"/>
  <c r="Z91" i="1"/>
  <c r="X91" i="1"/>
  <c r="U91" i="1"/>
  <c r="S91" i="1"/>
  <c r="R91" i="1"/>
  <c r="P91" i="1"/>
  <c r="N91" i="1"/>
  <c r="M91" i="1" s="1"/>
  <c r="K91" i="1"/>
  <c r="H91" i="1" s="1"/>
  <c r="I91" i="1"/>
  <c r="F91" i="1"/>
  <c r="D91" i="1"/>
  <c r="AJ90" i="1"/>
  <c r="AH90" i="1"/>
  <c r="AE90" i="1"/>
  <c r="AC90" i="1"/>
  <c r="AB90" i="1"/>
  <c r="AB89" i="1" s="1"/>
  <c r="Z90" i="1"/>
  <c r="X90" i="1"/>
  <c r="U90" i="1"/>
  <c r="S90" i="1"/>
  <c r="P90" i="1"/>
  <c r="N90" i="1"/>
  <c r="M90" i="1"/>
  <c r="K90" i="1"/>
  <c r="H90" i="1" s="1"/>
  <c r="I90" i="1"/>
  <c r="F90" i="1"/>
  <c r="D90" i="1"/>
  <c r="AH89" i="1"/>
  <c r="AG89" i="1"/>
  <c r="AC89" i="1"/>
  <c r="M89" i="1"/>
  <c r="I89" i="1"/>
  <c r="AJ88" i="1"/>
  <c r="AH88" i="1"/>
  <c r="AE88" i="1"/>
  <c r="AC88" i="1"/>
  <c r="AB88" i="1" s="1"/>
  <c r="Z88" i="1"/>
  <c r="X88" i="1"/>
  <c r="W88" i="1" s="1"/>
  <c r="U88" i="1"/>
  <c r="S88" i="1"/>
  <c r="R88" i="1"/>
  <c r="P88" i="1"/>
  <c r="N88" i="1"/>
  <c r="K88" i="1"/>
  <c r="I88" i="1"/>
  <c r="F88" i="1"/>
  <c r="D88" i="1"/>
  <c r="AJ87" i="1"/>
  <c r="AH87" i="1"/>
  <c r="AE87" i="1"/>
  <c r="AB87" i="1" s="1"/>
  <c r="AC87" i="1"/>
  <c r="Z87" i="1"/>
  <c r="X87" i="1"/>
  <c r="U87" i="1"/>
  <c r="S87" i="1"/>
  <c r="R87" i="1"/>
  <c r="P87" i="1"/>
  <c r="N87" i="1"/>
  <c r="AM87" i="1" s="1"/>
  <c r="K87" i="1"/>
  <c r="I87" i="1"/>
  <c r="F87" i="1"/>
  <c r="D87" i="1"/>
  <c r="AM86" i="1"/>
  <c r="AJ86" i="1"/>
  <c r="AH86" i="1"/>
  <c r="AE86" i="1"/>
  <c r="AC86" i="1"/>
  <c r="AB86" i="1" s="1"/>
  <c r="AB85" i="1" s="1"/>
  <c r="Z86" i="1"/>
  <c r="X86" i="1"/>
  <c r="U86" i="1"/>
  <c r="S86" i="1"/>
  <c r="R86" i="1"/>
  <c r="P86" i="1"/>
  <c r="N86" i="1"/>
  <c r="K86" i="1"/>
  <c r="I86" i="1"/>
  <c r="F86" i="1"/>
  <c r="D86" i="1"/>
  <c r="AH85" i="1"/>
  <c r="AG85" i="1"/>
  <c r="AG84" i="1" s="1"/>
  <c r="AC85" i="1"/>
  <c r="S85" i="1"/>
  <c r="N85" i="1"/>
  <c r="H85" i="1"/>
  <c r="D85" i="1"/>
  <c r="C85" i="1"/>
  <c r="AC84" i="1"/>
  <c r="AB84" i="1"/>
  <c r="AJ83" i="1"/>
  <c r="AH83" i="1"/>
  <c r="AH80" i="1" s="1"/>
  <c r="AE83" i="1"/>
  <c r="AC83" i="1"/>
  <c r="AB83" i="1"/>
  <c r="Z83" i="1"/>
  <c r="X83" i="1"/>
  <c r="U83" i="1"/>
  <c r="S83" i="1"/>
  <c r="P83" i="1"/>
  <c r="N83" i="1"/>
  <c r="M83" i="1"/>
  <c r="K83" i="1"/>
  <c r="I83" i="1"/>
  <c r="H83" i="1"/>
  <c r="F83" i="1"/>
  <c r="D83" i="1"/>
  <c r="AJ82" i="1"/>
  <c r="AH82" i="1"/>
  <c r="AE82" i="1"/>
  <c r="AC82" i="1"/>
  <c r="AB82" i="1" s="1"/>
  <c r="Z82" i="1"/>
  <c r="X82" i="1"/>
  <c r="U82" i="1"/>
  <c r="S82" i="1"/>
  <c r="R82" i="1"/>
  <c r="P82" i="1"/>
  <c r="N82" i="1"/>
  <c r="M82" i="1"/>
  <c r="K82" i="1"/>
  <c r="I82" i="1"/>
  <c r="F82" i="1"/>
  <c r="D82" i="1"/>
  <c r="AJ81" i="1"/>
  <c r="AH81" i="1"/>
  <c r="AE81" i="1"/>
  <c r="AC81" i="1"/>
  <c r="AC80" i="1" s="1"/>
  <c r="AB81" i="1"/>
  <c r="AB80" i="1" s="1"/>
  <c r="Z81" i="1"/>
  <c r="X81" i="1"/>
  <c r="W81" i="1"/>
  <c r="U81" i="1"/>
  <c r="R81" i="1" s="1"/>
  <c r="S81" i="1"/>
  <c r="P81" i="1"/>
  <c r="N81" i="1"/>
  <c r="K81" i="1"/>
  <c r="I81" i="1"/>
  <c r="I80" i="1" s="1"/>
  <c r="H81" i="1"/>
  <c r="F81" i="1"/>
  <c r="D81" i="1"/>
  <c r="AG80" i="1"/>
  <c r="X80" i="1"/>
  <c r="N80" i="1"/>
  <c r="C80" i="1"/>
  <c r="AJ79" i="1"/>
  <c r="AH79" i="1"/>
  <c r="AE79" i="1"/>
  <c r="AC79" i="1"/>
  <c r="Z79" i="1"/>
  <c r="W79" i="1" s="1"/>
  <c r="X79" i="1"/>
  <c r="U79" i="1"/>
  <c r="S79" i="1"/>
  <c r="R79" i="1" s="1"/>
  <c r="P79" i="1"/>
  <c r="N79" i="1"/>
  <c r="M79" i="1"/>
  <c r="K79" i="1"/>
  <c r="I79" i="1"/>
  <c r="H79" i="1" s="1"/>
  <c r="F79" i="1"/>
  <c r="D79" i="1"/>
  <c r="AM79" i="1" s="1"/>
  <c r="AJ78" i="1"/>
  <c r="AH78" i="1"/>
  <c r="AE78" i="1"/>
  <c r="AB78" i="1" s="1"/>
  <c r="AC78" i="1"/>
  <c r="Z78" i="1"/>
  <c r="X78" i="1"/>
  <c r="W78" i="1" s="1"/>
  <c r="U78" i="1"/>
  <c r="S78" i="1"/>
  <c r="R78" i="1"/>
  <c r="P78" i="1"/>
  <c r="N78" i="1"/>
  <c r="M78" i="1" s="1"/>
  <c r="K78" i="1"/>
  <c r="I78" i="1"/>
  <c r="H78" i="1" s="1"/>
  <c r="F78" i="1"/>
  <c r="D78" i="1"/>
  <c r="AM78" i="1" s="1"/>
  <c r="AJ77" i="1"/>
  <c r="AH77" i="1"/>
  <c r="AE77" i="1"/>
  <c r="AC77" i="1"/>
  <c r="AB77" i="1" s="1"/>
  <c r="Z77" i="1"/>
  <c r="X77" i="1"/>
  <c r="W77" i="1"/>
  <c r="U77" i="1"/>
  <c r="S77" i="1"/>
  <c r="R77" i="1" s="1"/>
  <c r="P77" i="1"/>
  <c r="N77" i="1"/>
  <c r="M77" i="1" s="1"/>
  <c r="K77" i="1"/>
  <c r="I77" i="1"/>
  <c r="H77" i="1"/>
  <c r="F77" i="1"/>
  <c r="D77" i="1"/>
  <c r="AM76" i="1"/>
  <c r="AJ76" i="1"/>
  <c r="AH76" i="1"/>
  <c r="AE76" i="1"/>
  <c r="AC76" i="1"/>
  <c r="AB76" i="1"/>
  <c r="Z76" i="1"/>
  <c r="X76" i="1"/>
  <c r="U76" i="1"/>
  <c r="S76" i="1"/>
  <c r="P76" i="1"/>
  <c r="N76" i="1"/>
  <c r="M76" i="1"/>
  <c r="M75" i="1" s="1"/>
  <c r="K76" i="1"/>
  <c r="I76" i="1"/>
  <c r="H76" i="1"/>
  <c r="F76" i="1"/>
  <c r="D76" i="1"/>
  <c r="AG75" i="1"/>
  <c r="C75" i="1"/>
  <c r="C74" i="1" s="1"/>
  <c r="AG74" i="1"/>
  <c r="AJ73" i="1"/>
  <c r="AH73" i="1"/>
  <c r="AG73" i="1"/>
  <c r="AE73" i="1"/>
  <c r="AB73" i="1" s="1"/>
  <c r="AC73" i="1"/>
  <c r="Z73" i="1"/>
  <c r="X73" i="1"/>
  <c r="W73" i="1" s="1"/>
  <c r="U73" i="1"/>
  <c r="R73" i="1" s="1"/>
  <c r="S73" i="1"/>
  <c r="P73" i="1"/>
  <c r="N73" i="1"/>
  <c r="M73" i="1" s="1"/>
  <c r="K73" i="1"/>
  <c r="I73" i="1"/>
  <c r="H73" i="1"/>
  <c r="F73" i="1"/>
  <c r="D73" i="1"/>
  <c r="AM72" i="1"/>
  <c r="AJ72" i="1"/>
  <c r="AH72" i="1"/>
  <c r="AG72" i="1" s="1"/>
  <c r="AE72" i="1"/>
  <c r="AC72" i="1"/>
  <c r="AB72" i="1"/>
  <c r="Z72" i="1"/>
  <c r="X72" i="1"/>
  <c r="U72" i="1"/>
  <c r="S72" i="1"/>
  <c r="R72" i="1" s="1"/>
  <c r="P72" i="1"/>
  <c r="N72" i="1"/>
  <c r="M72" i="1"/>
  <c r="K72" i="1"/>
  <c r="I72" i="1"/>
  <c r="H72" i="1"/>
  <c r="F72" i="1"/>
  <c r="D72" i="1"/>
  <c r="AJ71" i="1"/>
  <c r="AH71" i="1"/>
  <c r="AG71" i="1"/>
  <c r="AE71" i="1"/>
  <c r="AB71" i="1" s="1"/>
  <c r="AC71" i="1"/>
  <c r="Z71" i="1"/>
  <c r="X71" i="1"/>
  <c r="W71" i="1" s="1"/>
  <c r="U71" i="1"/>
  <c r="R71" i="1" s="1"/>
  <c r="S71" i="1"/>
  <c r="P71" i="1"/>
  <c r="N71" i="1"/>
  <c r="M71" i="1" s="1"/>
  <c r="K71" i="1"/>
  <c r="I71" i="1"/>
  <c r="H71" i="1"/>
  <c r="AL71" i="1" s="1"/>
  <c r="AN71" i="1" s="1"/>
  <c r="AP71" i="1" s="1"/>
  <c r="F71" i="1"/>
  <c r="D71" i="1"/>
  <c r="AM70" i="1"/>
  <c r="AJ70" i="1"/>
  <c r="AH70" i="1"/>
  <c r="AG70" i="1" s="1"/>
  <c r="AE70" i="1"/>
  <c r="AC70" i="1"/>
  <c r="AB70" i="1"/>
  <c r="Z70" i="1"/>
  <c r="X70" i="1"/>
  <c r="U70" i="1"/>
  <c r="S70" i="1"/>
  <c r="R70" i="1" s="1"/>
  <c r="P70" i="1"/>
  <c r="N70" i="1"/>
  <c r="M70" i="1"/>
  <c r="K70" i="1"/>
  <c r="I70" i="1"/>
  <c r="H70" i="1"/>
  <c r="F70" i="1"/>
  <c r="D70" i="1"/>
  <c r="AJ69" i="1"/>
  <c r="AH69" i="1"/>
  <c r="AG69" i="1"/>
  <c r="AG68" i="1" s="1"/>
  <c r="AG59" i="1" s="1"/>
  <c r="AE69" i="1"/>
  <c r="AB69" i="1" s="1"/>
  <c r="AB68" i="1" s="1"/>
  <c r="AC69" i="1"/>
  <c r="Z69" i="1"/>
  <c r="X69" i="1"/>
  <c r="U69" i="1"/>
  <c r="R69" i="1" s="1"/>
  <c r="R68" i="1" s="1"/>
  <c r="S69" i="1"/>
  <c r="P69" i="1"/>
  <c r="N69" i="1"/>
  <c r="K69" i="1"/>
  <c r="I69" i="1"/>
  <c r="H69" i="1"/>
  <c r="F69" i="1"/>
  <c r="D69" i="1"/>
  <c r="D68" i="1" s="1"/>
  <c r="AC68" i="1"/>
  <c r="S68" i="1"/>
  <c r="I68" i="1"/>
  <c r="H68" i="1"/>
  <c r="C68" i="1"/>
  <c r="AJ67" i="1"/>
  <c r="AH67" i="1"/>
  <c r="AE67" i="1"/>
  <c r="AC67" i="1"/>
  <c r="AB67" i="1"/>
  <c r="Z67" i="1"/>
  <c r="W67" i="1" s="1"/>
  <c r="X67" i="1"/>
  <c r="U67" i="1"/>
  <c r="S67" i="1"/>
  <c r="P67" i="1"/>
  <c r="N67" i="1"/>
  <c r="M67" i="1"/>
  <c r="K67" i="1"/>
  <c r="I67" i="1"/>
  <c r="H67" i="1"/>
  <c r="F67" i="1"/>
  <c r="D67" i="1"/>
  <c r="AM67" i="1" s="1"/>
  <c r="AJ66" i="1"/>
  <c r="AH66" i="1"/>
  <c r="AE66" i="1"/>
  <c r="AC66" i="1"/>
  <c r="AB66" i="1"/>
  <c r="Z66" i="1"/>
  <c r="X66" i="1"/>
  <c r="W66" i="1" s="1"/>
  <c r="U66" i="1"/>
  <c r="S66" i="1"/>
  <c r="R66" i="1" s="1"/>
  <c r="P66" i="1"/>
  <c r="N66" i="1"/>
  <c r="AM66" i="1" s="1"/>
  <c r="K66" i="1"/>
  <c r="I66" i="1"/>
  <c r="H66" i="1"/>
  <c r="F66" i="1"/>
  <c r="D66" i="1"/>
  <c r="AM65" i="1"/>
  <c r="AJ65" i="1"/>
  <c r="AH65" i="1"/>
  <c r="AE65" i="1"/>
  <c r="AC65" i="1"/>
  <c r="Z65" i="1"/>
  <c r="X65" i="1"/>
  <c r="W65" i="1"/>
  <c r="U65" i="1"/>
  <c r="S65" i="1"/>
  <c r="R65" i="1"/>
  <c r="P65" i="1"/>
  <c r="M65" i="1" s="1"/>
  <c r="N65" i="1"/>
  <c r="K65" i="1"/>
  <c r="I65" i="1"/>
  <c r="F65" i="1"/>
  <c r="D65" i="1"/>
  <c r="AJ64" i="1"/>
  <c r="AH64" i="1"/>
  <c r="AE64" i="1"/>
  <c r="AC64" i="1"/>
  <c r="AB64" i="1" s="1"/>
  <c r="Z64" i="1"/>
  <c r="X64" i="1"/>
  <c r="W64" i="1" s="1"/>
  <c r="U64" i="1"/>
  <c r="S64" i="1"/>
  <c r="R64" i="1"/>
  <c r="P64" i="1"/>
  <c r="N64" i="1"/>
  <c r="K64" i="1"/>
  <c r="I64" i="1"/>
  <c r="AM64" i="1" s="1"/>
  <c r="F64" i="1"/>
  <c r="D64" i="1"/>
  <c r="AJ63" i="1"/>
  <c r="AH63" i="1"/>
  <c r="AE63" i="1"/>
  <c r="AC63" i="1"/>
  <c r="AB63" i="1" s="1"/>
  <c r="Z63" i="1"/>
  <c r="W63" i="1" s="1"/>
  <c r="X63" i="1"/>
  <c r="U63" i="1"/>
  <c r="S63" i="1"/>
  <c r="R63" i="1" s="1"/>
  <c r="P63" i="1"/>
  <c r="N63" i="1"/>
  <c r="M63" i="1" s="1"/>
  <c r="K63" i="1"/>
  <c r="I63" i="1"/>
  <c r="H63" i="1"/>
  <c r="AL63" i="1" s="1"/>
  <c r="AN63" i="1" s="1"/>
  <c r="AP63" i="1" s="1"/>
  <c r="F63" i="1"/>
  <c r="D63" i="1"/>
  <c r="AM63" i="1" s="1"/>
  <c r="AJ62" i="1"/>
  <c r="AH62" i="1"/>
  <c r="AE62" i="1"/>
  <c r="AC62" i="1"/>
  <c r="AB62" i="1"/>
  <c r="Z62" i="1"/>
  <c r="X62" i="1"/>
  <c r="W62" i="1" s="1"/>
  <c r="U62" i="1"/>
  <c r="S62" i="1"/>
  <c r="R62" i="1" s="1"/>
  <c r="P62" i="1"/>
  <c r="N62" i="1"/>
  <c r="M62" i="1"/>
  <c r="K62" i="1"/>
  <c r="H62" i="1" s="1"/>
  <c r="AL62" i="1" s="1"/>
  <c r="AN62" i="1" s="1"/>
  <c r="AP62" i="1" s="1"/>
  <c r="I62" i="1"/>
  <c r="F62" i="1"/>
  <c r="D62" i="1"/>
  <c r="AM62" i="1" s="1"/>
  <c r="AJ61" i="1"/>
  <c r="AH61" i="1"/>
  <c r="AH60" i="1" s="1"/>
  <c r="AE61" i="1"/>
  <c r="AC61" i="1"/>
  <c r="AB61" i="1" s="1"/>
  <c r="Z61" i="1"/>
  <c r="X61" i="1"/>
  <c r="X60" i="1" s="1"/>
  <c r="U61" i="1"/>
  <c r="S61" i="1"/>
  <c r="R61" i="1"/>
  <c r="P61" i="1"/>
  <c r="N61" i="1"/>
  <c r="M61" i="1"/>
  <c r="K61" i="1"/>
  <c r="I61" i="1"/>
  <c r="F61" i="1"/>
  <c r="D61" i="1"/>
  <c r="AM61" i="1" s="1"/>
  <c r="AM60" i="1" s="1"/>
  <c r="AG60" i="1"/>
  <c r="N60" i="1"/>
  <c r="C60" i="1"/>
  <c r="AP57" i="1"/>
  <c r="AP56" i="1"/>
  <c r="AJ55" i="1"/>
  <c r="AH55" i="1"/>
  <c r="AG55" i="1" s="1"/>
  <c r="AG54" i="1" s="1"/>
  <c r="AE55" i="1"/>
  <c r="AC55" i="1"/>
  <c r="AC54" i="1" s="1"/>
  <c r="AB55" i="1"/>
  <c r="Z55" i="1"/>
  <c r="W55" i="1" s="1"/>
  <c r="W54" i="1" s="1"/>
  <c r="X55" i="1"/>
  <c r="U55" i="1"/>
  <c r="S55" i="1"/>
  <c r="P55" i="1"/>
  <c r="N55" i="1"/>
  <c r="M55" i="1"/>
  <c r="M54" i="1" s="1"/>
  <c r="K55" i="1"/>
  <c r="I55" i="1"/>
  <c r="I54" i="1" s="1"/>
  <c r="F55" i="1"/>
  <c r="C55" i="1" s="1"/>
  <c r="D55" i="1"/>
  <c r="AB54" i="1"/>
  <c r="X54" i="1"/>
  <c r="N54" i="1"/>
  <c r="D54" i="1"/>
  <c r="AJ52" i="1"/>
  <c r="AH52" i="1"/>
  <c r="AG52" i="1" s="1"/>
  <c r="AG51" i="1" s="1"/>
  <c r="AE52" i="1"/>
  <c r="AC52" i="1"/>
  <c r="Z52" i="1"/>
  <c r="W52" i="1" s="1"/>
  <c r="W51" i="1" s="1"/>
  <c r="X52" i="1"/>
  <c r="U52" i="1"/>
  <c r="S52" i="1"/>
  <c r="R52" i="1" s="1"/>
  <c r="R51" i="1" s="1"/>
  <c r="P52" i="1"/>
  <c r="N52" i="1"/>
  <c r="M52" i="1"/>
  <c r="M51" i="1" s="1"/>
  <c r="K52" i="1"/>
  <c r="I52" i="1"/>
  <c r="F52" i="1"/>
  <c r="D52" i="1"/>
  <c r="AM52" i="1" s="1"/>
  <c r="AJ51" i="1"/>
  <c r="AE51" i="1"/>
  <c r="AC51" i="1"/>
  <c r="AB51" i="1"/>
  <c r="Z51" i="1"/>
  <c r="X51" i="1"/>
  <c r="U51" i="1"/>
  <c r="P51" i="1"/>
  <c r="N51" i="1"/>
  <c r="K51" i="1"/>
  <c r="F51" i="1"/>
  <c r="AJ50" i="1"/>
  <c r="AH50" i="1"/>
  <c r="AG50" i="1"/>
  <c r="AG49" i="1" s="1"/>
  <c r="AE50" i="1"/>
  <c r="AC50" i="1"/>
  <c r="AC49" i="1" s="1"/>
  <c r="Z50" i="1"/>
  <c r="W50" i="1" s="1"/>
  <c r="W49" i="1" s="1"/>
  <c r="X50" i="1"/>
  <c r="U50" i="1"/>
  <c r="S50" i="1"/>
  <c r="P50" i="1"/>
  <c r="N50" i="1"/>
  <c r="M50" i="1" s="1"/>
  <c r="M49" i="1" s="1"/>
  <c r="K50" i="1"/>
  <c r="I50" i="1"/>
  <c r="I49" i="1" s="1"/>
  <c r="H50" i="1"/>
  <c r="H49" i="1" s="1"/>
  <c r="F50" i="1"/>
  <c r="D50" i="1"/>
  <c r="C50" i="1"/>
  <c r="C49" i="1" s="1"/>
  <c r="AH49" i="1"/>
  <c r="X49" i="1"/>
  <c r="D49" i="1"/>
  <c r="AM48" i="1" s="1"/>
  <c r="AI48" i="1"/>
  <c r="AH48" i="1"/>
  <c r="AG48" i="1" s="1"/>
  <c r="AG47" i="1" s="1"/>
  <c r="AD48" i="1"/>
  <c r="AC48" i="1"/>
  <c r="AB48" i="1"/>
  <c r="AB47" i="1" s="1"/>
  <c r="Y48" i="1"/>
  <c r="X48" i="1"/>
  <c r="W48" i="1" s="1"/>
  <c r="W47" i="1" s="1"/>
  <c r="T48" i="1"/>
  <c r="S48" i="1"/>
  <c r="R48" i="1" s="1"/>
  <c r="R47" i="1" s="1"/>
  <c r="O48" i="1"/>
  <c r="N48" i="1"/>
  <c r="M48" i="1"/>
  <c r="M47" i="1" s="1"/>
  <c r="J48" i="1"/>
  <c r="H48" i="1" s="1"/>
  <c r="I48" i="1"/>
  <c r="E48" i="1"/>
  <c r="D48" i="1"/>
  <c r="C47" i="1"/>
  <c r="AJ46" i="1"/>
  <c r="AH46" i="1"/>
  <c r="AE46" i="1"/>
  <c r="AC46" i="1"/>
  <c r="AB46" i="1"/>
  <c r="Z46" i="1"/>
  <c r="X46" i="1"/>
  <c r="W46" i="1" s="1"/>
  <c r="U46" i="1"/>
  <c r="R46" i="1" s="1"/>
  <c r="S46" i="1"/>
  <c r="P46" i="1"/>
  <c r="N46" i="1"/>
  <c r="M46" i="1" s="1"/>
  <c r="K46" i="1"/>
  <c r="I46" i="1"/>
  <c r="H46" i="1" s="1"/>
  <c r="F46" i="1"/>
  <c r="D46" i="1"/>
  <c r="C46" i="1"/>
  <c r="AJ45" i="1"/>
  <c r="AH45" i="1"/>
  <c r="AG45" i="1"/>
  <c r="AE45" i="1"/>
  <c r="AC45" i="1"/>
  <c r="AB45" i="1" s="1"/>
  <c r="Z45" i="1"/>
  <c r="W45" i="1" s="1"/>
  <c r="X45" i="1"/>
  <c r="U45" i="1"/>
  <c r="S45" i="1"/>
  <c r="R45" i="1" s="1"/>
  <c r="P45" i="1"/>
  <c r="N45" i="1"/>
  <c r="M45" i="1"/>
  <c r="K45" i="1"/>
  <c r="I45" i="1"/>
  <c r="H45" i="1" s="1"/>
  <c r="F45" i="1"/>
  <c r="C45" i="1" s="1"/>
  <c r="D45" i="1"/>
  <c r="AJ44" i="1"/>
  <c r="AH44" i="1"/>
  <c r="AG44" i="1" s="1"/>
  <c r="AE44" i="1"/>
  <c r="AC44" i="1"/>
  <c r="AB44" i="1"/>
  <c r="Z44" i="1"/>
  <c r="X44" i="1"/>
  <c r="W44" i="1" s="1"/>
  <c r="U44" i="1"/>
  <c r="R44" i="1" s="1"/>
  <c r="S44" i="1"/>
  <c r="P44" i="1"/>
  <c r="N44" i="1"/>
  <c r="AM44" i="1" s="1"/>
  <c r="K44" i="1"/>
  <c r="I44" i="1"/>
  <c r="H44" i="1"/>
  <c r="F44" i="1"/>
  <c r="D44" i="1"/>
  <c r="C44" i="1" s="1"/>
  <c r="AJ43" i="1"/>
  <c r="AG43" i="1" s="1"/>
  <c r="AH43" i="1"/>
  <c r="AE43" i="1"/>
  <c r="AC43" i="1"/>
  <c r="AB43" i="1" s="1"/>
  <c r="Z43" i="1"/>
  <c r="X43" i="1"/>
  <c r="W43" i="1"/>
  <c r="U43" i="1"/>
  <c r="S43" i="1"/>
  <c r="R43" i="1" s="1"/>
  <c r="P43" i="1"/>
  <c r="M43" i="1" s="1"/>
  <c r="N43" i="1"/>
  <c r="K43" i="1"/>
  <c r="I43" i="1"/>
  <c r="H43" i="1" s="1"/>
  <c r="F43" i="1"/>
  <c r="D43" i="1"/>
  <c r="C43" i="1"/>
  <c r="AJ42" i="1"/>
  <c r="AH42" i="1"/>
  <c r="AG42" i="1" s="1"/>
  <c r="AE42" i="1"/>
  <c r="AB42" i="1" s="1"/>
  <c r="AC42" i="1"/>
  <c r="Z42" i="1"/>
  <c r="X42" i="1"/>
  <c r="W42" i="1" s="1"/>
  <c r="U42" i="1"/>
  <c r="S42" i="1"/>
  <c r="R42" i="1"/>
  <c r="P42" i="1"/>
  <c r="N42" i="1"/>
  <c r="M42" i="1" s="1"/>
  <c r="K42" i="1"/>
  <c r="H42" i="1" s="1"/>
  <c r="I42" i="1"/>
  <c r="AM42" i="1" s="1"/>
  <c r="F42" i="1"/>
  <c r="D42" i="1"/>
  <c r="C42" i="1" s="1"/>
  <c r="AJ41" i="1"/>
  <c r="AH41" i="1"/>
  <c r="AG41" i="1"/>
  <c r="AE41" i="1"/>
  <c r="AC41" i="1"/>
  <c r="AB41" i="1" s="1"/>
  <c r="Z41" i="1"/>
  <c r="W41" i="1" s="1"/>
  <c r="X41" i="1"/>
  <c r="U41" i="1"/>
  <c r="S41" i="1"/>
  <c r="R41" i="1" s="1"/>
  <c r="P41" i="1"/>
  <c r="N41" i="1"/>
  <c r="M41" i="1"/>
  <c r="K41" i="1"/>
  <c r="I41" i="1"/>
  <c r="H41" i="1" s="1"/>
  <c r="F41" i="1"/>
  <c r="C41" i="1" s="1"/>
  <c r="AL41" i="1" s="1"/>
  <c r="AN41" i="1" s="1"/>
  <c r="AP41" i="1" s="1"/>
  <c r="D41" i="1"/>
  <c r="AJ40" i="1"/>
  <c r="AH40" i="1"/>
  <c r="AG40" i="1" s="1"/>
  <c r="AE40" i="1"/>
  <c r="AC40" i="1"/>
  <c r="AB40" i="1"/>
  <c r="Z40" i="1"/>
  <c r="X40" i="1"/>
  <c r="W40" i="1" s="1"/>
  <c r="U40" i="1"/>
  <c r="R40" i="1" s="1"/>
  <c r="S40" i="1"/>
  <c r="P40" i="1"/>
  <c r="N40" i="1"/>
  <c r="AM40" i="1" s="1"/>
  <c r="K40" i="1"/>
  <c r="I40" i="1"/>
  <c r="H40" i="1"/>
  <c r="F40" i="1"/>
  <c r="D40" i="1"/>
  <c r="C40" i="1" s="1"/>
  <c r="AJ39" i="1"/>
  <c r="AG39" i="1" s="1"/>
  <c r="AH39" i="1"/>
  <c r="AE39" i="1"/>
  <c r="AC39" i="1"/>
  <c r="AB39" i="1" s="1"/>
  <c r="Z39" i="1"/>
  <c r="X39" i="1"/>
  <c r="W39" i="1"/>
  <c r="U39" i="1"/>
  <c r="S39" i="1"/>
  <c r="R39" i="1" s="1"/>
  <c r="P39" i="1"/>
  <c r="M39" i="1" s="1"/>
  <c r="N39" i="1"/>
  <c r="K39" i="1"/>
  <c r="I39" i="1"/>
  <c r="F39" i="1"/>
  <c r="D39" i="1"/>
  <c r="C39" i="1"/>
  <c r="AJ38" i="1"/>
  <c r="AH38" i="1"/>
  <c r="AG38" i="1" s="1"/>
  <c r="AE38" i="1"/>
  <c r="AB38" i="1" s="1"/>
  <c r="AC38" i="1"/>
  <c r="Z38" i="1"/>
  <c r="X38" i="1"/>
  <c r="W38" i="1" s="1"/>
  <c r="U38" i="1"/>
  <c r="S38" i="1"/>
  <c r="R38" i="1"/>
  <c r="P38" i="1"/>
  <c r="N38" i="1"/>
  <c r="M38" i="1" s="1"/>
  <c r="K38" i="1"/>
  <c r="H38" i="1" s="1"/>
  <c r="AL38" i="1" s="1"/>
  <c r="AN38" i="1" s="1"/>
  <c r="AP38" i="1" s="1"/>
  <c r="I38" i="1"/>
  <c r="F38" i="1"/>
  <c r="D38" i="1"/>
  <c r="C38" i="1" s="1"/>
  <c r="AM37" i="1"/>
  <c r="AJ37" i="1"/>
  <c r="AH37" i="1"/>
  <c r="AG37" i="1"/>
  <c r="AE37" i="1"/>
  <c r="AC37" i="1"/>
  <c r="AB37" i="1" s="1"/>
  <c r="Z37" i="1"/>
  <c r="W37" i="1" s="1"/>
  <c r="X37" i="1"/>
  <c r="U37" i="1"/>
  <c r="S37" i="1"/>
  <c r="R37" i="1" s="1"/>
  <c r="P37" i="1"/>
  <c r="N37" i="1"/>
  <c r="M37" i="1"/>
  <c r="K37" i="1"/>
  <c r="I37" i="1"/>
  <c r="H37" i="1" s="1"/>
  <c r="F37" i="1"/>
  <c r="C37" i="1" s="1"/>
  <c r="D37" i="1"/>
  <c r="AJ36" i="1"/>
  <c r="AH36" i="1"/>
  <c r="AG36" i="1" s="1"/>
  <c r="AE36" i="1"/>
  <c r="AC36" i="1"/>
  <c r="AB36" i="1"/>
  <c r="Z36" i="1"/>
  <c r="X36" i="1"/>
  <c r="W36" i="1" s="1"/>
  <c r="W32" i="1" s="1"/>
  <c r="U36" i="1"/>
  <c r="R36" i="1" s="1"/>
  <c r="S36" i="1"/>
  <c r="P36" i="1"/>
  <c r="N36" i="1"/>
  <c r="K36" i="1"/>
  <c r="I36" i="1"/>
  <c r="H36" i="1"/>
  <c r="F36" i="1"/>
  <c r="D36" i="1"/>
  <c r="C36" i="1" s="1"/>
  <c r="AJ35" i="1"/>
  <c r="AG35" i="1" s="1"/>
  <c r="AH35" i="1"/>
  <c r="AE35" i="1"/>
  <c r="AC35" i="1"/>
  <c r="AB35" i="1" s="1"/>
  <c r="Z35" i="1"/>
  <c r="X35" i="1"/>
  <c r="W35" i="1"/>
  <c r="U35" i="1"/>
  <c r="S35" i="1"/>
  <c r="R35" i="1" s="1"/>
  <c r="P35" i="1"/>
  <c r="M35" i="1" s="1"/>
  <c r="N35" i="1"/>
  <c r="K35" i="1"/>
  <c r="I35" i="1"/>
  <c r="F35" i="1"/>
  <c r="D35" i="1"/>
  <c r="C35" i="1"/>
  <c r="AJ34" i="1"/>
  <c r="AH34" i="1"/>
  <c r="AG34" i="1" s="1"/>
  <c r="AE34" i="1"/>
  <c r="AB34" i="1" s="1"/>
  <c r="AC34" i="1"/>
  <c r="Z34" i="1"/>
  <c r="X34" i="1"/>
  <c r="W34" i="1" s="1"/>
  <c r="U34" i="1"/>
  <c r="S34" i="1"/>
  <c r="R34" i="1"/>
  <c r="P34" i="1"/>
  <c r="N34" i="1"/>
  <c r="M34" i="1" s="1"/>
  <c r="K34" i="1"/>
  <c r="H34" i="1" s="1"/>
  <c r="I34" i="1"/>
  <c r="AM34" i="1" s="1"/>
  <c r="F34" i="1"/>
  <c r="D34" i="1"/>
  <c r="C34" i="1" s="1"/>
  <c r="AL34" i="1" s="1"/>
  <c r="AN34" i="1" s="1"/>
  <c r="AP34" i="1" s="1"/>
  <c r="AJ33" i="1"/>
  <c r="AH33" i="1"/>
  <c r="AG33" i="1"/>
  <c r="AE33" i="1"/>
  <c r="AC33" i="1"/>
  <c r="AB33" i="1" s="1"/>
  <c r="Z33" i="1"/>
  <c r="W33" i="1" s="1"/>
  <c r="X33" i="1"/>
  <c r="U33" i="1"/>
  <c r="S33" i="1"/>
  <c r="R33" i="1" s="1"/>
  <c r="R32" i="1" s="1"/>
  <c r="P33" i="1"/>
  <c r="N33" i="1"/>
  <c r="M33" i="1"/>
  <c r="K33" i="1"/>
  <c r="I33" i="1"/>
  <c r="H33" i="1" s="1"/>
  <c r="F33" i="1"/>
  <c r="C33" i="1" s="1"/>
  <c r="AL33" i="1" s="1"/>
  <c r="D33" i="1"/>
  <c r="C32" i="1"/>
  <c r="AP31" i="1"/>
  <c r="AP30" i="1"/>
  <c r="AM30" i="1"/>
  <c r="AP29" i="1"/>
  <c r="V29" i="1"/>
  <c r="AP28" i="1"/>
  <c r="AJ27" i="1"/>
  <c r="AH27" i="1"/>
  <c r="AG27" i="1" s="1"/>
  <c r="AG26" i="1" s="1"/>
  <c r="AE27" i="1"/>
  <c r="AC27" i="1"/>
  <c r="AB27" i="1"/>
  <c r="AB26" i="1" s="1"/>
  <c r="Z27" i="1"/>
  <c r="X27" i="1"/>
  <c r="W27" i="1" s="1"/>
  <c r="W26" i="1" s="1"/>
  <c r="U27" i="1"/>
  <c r="R27" i="1" s="1"/>
  <c r="R26" i="1" s="1"/>
  <c r="S27" i="1"/>
  <c r="P27" i="1"/>
  <c r="N27" i="1"/>
  <c r="M27" i="1" s="1"/>
  <c r="M26" i="1" s="1"/>
  <c r="K27" i="1"/>
  <c r="I27" i="1"/>
  <c r="H27" i="1"/>
  <c r="H26" i="1" s="1"/>
  <c r="F27" i="1"/>
  <c r="D27" i="1"/>
  <c r="C27" i="1" s="1"/>
  <c r="AH26" i="1"/>
  <c r="AC26" i="1"/>
  <c r="X26" i="1"/>
  <c r="S26" i="1"/>
  <c r="I26" i="1"/>
  <c r="D26" i="1"/>
  <c r="AI25" i="1"/>
  <c r="AH25" i="1"/>
  <c r="AG25" i="1" s="1"/>
  <c r="AD25" i="1"/>
  <c r="AB25" i="1" s="1"/>
  <c r="AC25" i="1"/>
  <c r="Y25" i="1"/>
  <c r="X25" i="1"/>
  <c r="W25" i="1" s="1"/>
  <c r="T25" i="1"/>
  <c r="S25" i="1"/>
  <c r="R25" i="1"/>
  <c r="O25" i="1"/>
  <c r="N25" i="1"/>
  <c r="M25" i="1" s="1"/>
  <c r="J25" i="1"/>
  <c r="H25" i="1" s="1"/>
  <c r="AL25" i="1" s="1"/>
  <c r="AN25" i="1" s="1"/>
  <c r="AP25" i="1" s="1"/>
  <c r="I25" i="1"/>
  <c r="E25" i="1"/>
  <c r="D25" i="1"/>
  <c r="C25" i="1" s="1"/>
  <c r="AI24" i="1"/>
  <c r="AH24" i="1"/>
  <c r="AG24" i="1" s="1"/>
  <c r="AD24" i="1"/>
  <c r="AB24" i="1" s="1"/>
  <c r="AC24" i="1"/>
  <c r="Y24" i="1"/>
  <c r="X24" i="1"/>
  <c r="W24" i="1" s="1"/>
  <c r="T24" i="1"/>
  <c r="S24" i="1"/>
  <c r="R24" i="1"/>
  <c r="O24" i="1"/>
  <c r="N24" i="1"/>
  <c r="M24" i="1" s="1"/>
  <c r="J24" i="1"/>
  <c r="H24" i="1" s="1"/>
  <c r="AL24" i="1" s="1"/>
  <c r="AN24" i="1" s="1"/>
  <c r="AP24" i="1" s="1"/>
  <c r="I24" i="1"/>
  <c r="E24" i="1"/>
  <c r="D24" i="1"/>
  <c r="C24" i="1" s="1"/>
  <c r="AI23" i="1"/>
  <c r="AH23" i="1"/>
  <c r="AG23" i="1" s="1"/>
  <c r="AD23" i="1"/>
  <c r="AB23" i="1" s="1"/>
  <c r="AC23" i="1"/>
  <c r="Y23" i="1"/>
  <c r="X23" i="1"/>
  <c r="W23" i="1" s="1"/>
  <c r="T23" i="1"/>
  <c r="S23" i="1"/>
  <c r="R23" i="1"/>
  <c r="O23" i="1"/>
  <c r="N23" i="1"/>
  <c r="M23" i="1" s="1"/>
  <c r="J23" i="1"/>
  <c r="H23" i="1" s="1"/>
  <c r="AL23" i="1" s="1"/>
  <c r="AN23" i="1" s="1"/>
  <c r="AP23" i="1" s="1"/>
  <c r="I23" i="1"/>
  <c r="E23" i="1"/>
  <c r="D23" i="1"/>
  <c r="C23" i="1" s="1"/>
  <c r="AI22" i="1"/>
  <c r="AH22" i="1"/>
  <c r="AG22" i="1" s="1"/>
  <c r="AD22" i="1"/>
  <c r="AB22" i="1" s="1"/>
  <c r="AC22" i="1"/>
  <c r="Y22" i="1"/>
  <c r="X22" i="1"/>
  <c r="W22" i="1" s="1"/>
  <c r="T22" i="1"/>
  <c r="S22" i="1"/>
  <c r="R22" i="1"/>
  <c r="O22" i="1"/>
  <c r="N22" i="1"/>
  <c r="M22" i="1" s="1"/>
  <c r="J22" i="1"/>
  <c r="H22" i="1" s="1"/>
  <c r="AL22" i="1" s="1"/>
  <c r="AN22" i="1" s="1"/>
  <c r="AP22" i="1" s="1"/>
  <c r="I22" i="1"/>
  <c r="E22" i="1"/>
  <c r="D22" i="1"/>
  <c r="C22" i="1" s="1"/>
  <c r="AI21" i="1"/>
  <c r="AH21" i="1"/>
  <c r="AD21" i="1"/>
  <c r="AC21" i="1"/>
  <c r="AB21" i="1" s="1"/>
  <c r="AL21" i="1" s="1"/>
  <c r="AN21" i="1" s="1"/>
  <c r="AP21" i="1" s="1"/>
  <c r="Y21" i="1"/>
  <c r="X21" i="1"/>
  <c r="W21" i="1"/>
  <c r="T21" i="1"/>
  <c r="S21" i="1"/>
  <c r="R21" i="1" s="1"/>
  <c r="O21" i="1"/>
  <c r="N21" i="1"/>
  <c r="J21" i="1"/>
  <c r="I21" i="1"/>
  <c r="E21" i="1"/>
  <c r="D21" i="1"/>
  <c r="AI20" i="1"/>
  <c r="AH20" i="1"/>
  <c r="AG20" i="1" s="1"/>
  <c r="AD20" i="1"/>
  <c r="AB20" i="1" s="1"/>
  <c r="AC20" i="1"/>
  <c r="Y20" i="1"/>
  <c r="X20" i="1"/>
  <c r="W20" i="1" s="1"/>
  <c r="T20" i="1"/>
  <c r="S20" i="1"/>
  <c r="R20" i="1"/>
  <c r="O20" i="1"/>
  <c r="N20" i="1"/>
  <c r="M20" i="1" s="1"/>
  <c r="J20" i="1"/>
  <c r="H20" i="1" s="1"/>
  <c r="AL20" i="1" s="1"/>
  <c r="AN20" i="1" s="1"/>
  <c r="AP20" i="1" s="1"/>
  <c r="I20" i="1"/>
  <c r="E20" i="1"/>
  <c r="D20" i="1"/>
  <c r="C20" i="1" s="1"/>
  <c r="AI19" i="1"/>
  <c r="AH19" i="1"/>
  <c r="AG19" i="1" s="1"/>
  <c r="AD19" i="1"/>
  <c r="AB19" i="1" s="1"/>
  <c r="AC19" i="1"/>
  <c r="Y19" i="1"/>
  <c r="X19" i="1"/>
  <c r="W19" i="1" s="1"/>
  <c r="T19" i="1"/>
  <c r="S19" i="1"/>
  <c r="R19" i="1"/>
  <c r="O19" i="1"/>
  <c r="N19" i="1"/>
  <c r="M19" i="1" s="1"/>
  <c r="J19" i="1"/>
  <c r="H19" i="1" s="1"/>
  <c r="AL19" i="1" s="1"/>
  <c r="AN19" i="1" s="1"/>
  <c r="AP19" i="1" s="1"/>
  <c r="I19" i="1"/>
  <c r="E19" i="1"/>
  <c r="D19" i="1"/>
  <c r="C19" i="1" s="1"/>
  <c r="AI18" i="1"/>
  <c r="AH18" i="1"/>
  <c r="AG18" i="1" s="1"/>
  <c r="AD18" i="1"/>
  <c r="AB18" i="1" s="1"/>
  <c r="AC18" i="1"/>
  <c r="Y18" i="1"/>
  <c r="X18" i="1"/>
  <c r="W18" i="1" s="1"/>
  <c r="T18" i="1"/>
  <c r="S18" i="1"/>
  <c r="R18" i="1"/>
  <c r="O18" i="1"/>
  <c r="N18" i="1"/>
  <c r="M18" i="1" s="1"/>
  <c r="J18" i="1"/>
  <c r="H18" i="1" s="1"/>
  <c r="AL18" i="1" s="1"/>
  <c r="AN18" i="1" s="1"/>
  <c r="AP18" i="1" s="1"/>
  <c r="I18" i="1"/>
  <c r="E18" i="1"/>
  <c r="D18" i="1"/>
  <c r="C18" i="1" s="1"/>
  <c r="AI17" i="1"/>
  <c r="AH17" i="1"/>
  <c r="AG17" i="1" s="1"/>
  <c r="AG16" i="1" s="1"/>
  <c r="AD17" i="1"/>
  <c r="AB17" i="1" s="1"/>
  <c r="AC17" i="1"/>
  <c r="Y17" i="1"/>
  <c r="X17" i="1"/>
  <c r="T17" i="1"/>
  <c r="S17" i="1"/>
  <c r="R17" i="1"/>
  <c r="R16" i="1" s="1"/>
  <c r="O17" i="1"/>
  <c r="N17" i="1"/>
  <c r="M17" i="1" s="1"/>
  <c r="M16" i="1" s="1"/>
  <c r="J17" i="1"/>
  <c r="H17" i="1" s="1"/>
  <c r="I17" i="1"/>
  <c r="E17" i="1"/>
  <c r="D17" i="1"/>
  <c r="AH16" i="1"/>
  <c r="S16" i="1"/>
  <c r="N16" i="1"/>
  <c r="I16" i="1"/>
  <c r="AP15" i="1"/>
  <c r="AJ15" i="1"/>
  <c r="AH15" i="1"/>
  <c r="AE15" i="1"/>
  <c r="AC15" i="1"/>
  <c r="AB15" i="1"/>
  <c r="AB14" i="1" s="1"/>
  <c r="Z15" i="1"/>
  <c r="X15" i="1"/>
  <c r="W15" i="1" s="1"/>
  <c r="W14" i="1" s="1"/>
  <c r="U15" i="1"/>
  <c r="R15" i="1" s="1"/>
  <c r="R14" i="1" s="1"/>
  <c r="S15" i="1"/>
  <c r="P15" i="1"/>
  <c r="N15" i="1"/>
  <c r="K15" i="1"/>
  <c r="I15" i="1"/>
  <c r="H15" i="1"/>
  <c r="H14" i="1" s="1"/>
  <c r="F15" i="1"/>
  <c r="D15" i="1"/>
  <c r="C15" i="1" s="1"/>
  <c r="AP14" i="1"/>
  <c r="AN14" i="1"/>
  <c r="X14" i="1"/>
  <c r="S14" i="1"/>
  <c r="I14" i="1"/>
  <c r="D14" i="1"/>
  <c r="AN33" i="1" l="1"/>
  <c r="AH59" i="1"/>
  <c r="C17" i="1"/>
  <c r="D16" i="1"/>
  <c r="AM15" i="1" s="1"/>
  <c r="AB16" i="1"/>
  <c r="C26" i="1"/>
  <c r="AL27" i="1"/>
  <c r="AL36" i="1"/>
  <c r="AN36" i="1" s="1"/>
  <c r="AP36" i="1" s="1"/>
  <c r="AM38" i="1"/>
  <c r="R60" i="1"/>
  <c r="R59" i="1" s="1"/>
  <c r="AL73" i="1"/>
  <c r="AN73" i="1" s="1"/>
  <c r="AP73" i="1" s="1"/>
  <c r="AG15" i="1"/>
  <c r="AG14" i="1" s="1"/>
  <c r="AH14" i="1"/>
  <c r="H16" i="1"/>
  <c r="AM26" i="1"/>
  <c r="AB32" i="1"/>
  <c r="AM36" i="1"/>
  <c r="M36" i="1"/>
  <c r="H39" i="1"/>
  <c r="AM39" i="1"/>
  <c r="AL43" i="1"/>
  <c r="AN43" i="1" s="1"/>
  <c r="AP43" i="1" s="1"/>
  <c r="H47" i="1"/>
  <c r="AL48" i="1"/>
  <c r="C54" i="1"/>
  <c r="AL77" i="1"/>
  <c r="AN77" i="1" s="1"/>
  <c r="AP77" i="1" s="1"/>
  <c r="C14" i="1"/>
  <c r="AC16" i="1"/>
  <c r="W17" i="1"/>
  <c r="W16" i="1" s="1"/>
  <c r="X16" i="1"/>
  <c r="M15" i="1"/>
  <c r="M14" i="1" s="1"/>
  <c r="N14" i="1"/>
  <c r="W7" i="1"/>
  <c r="N26" i="1"/>
  <c r="AM33" i="1"/>
  <c r="AM31" i="1" s="1"/>
  <c r="H35" i="1"/>
  <c r="H32" i="1" s="1"/>
  <c r="AM35" i="1"/>
  <c r="AL37" i="1"/>
  <c r="AN37" i="1" s="1"/>
  <c r="AP37" i="1" s="1"/>
  <c r="AL39" i="1"/>
  <c r="AN39" i="1" s="1"/>
  <c r="AP39" i="1" s="1"/>
  <c r="AL40" i="1"/>
  <c r="AN40" i="1" s="1"/>
  <c r="AP40" i="1" s="1"/>
  <c r="AL42" i="1"/>
  <c r="AN42" i="1" s="1"/>
  <c r="AP42" i="1" s="1"/>
  <c r="AL45" i="1"/>
  <c r="AN45" i="1" s="1"/>
  <c r="AP45" i="1" s="1"/>
  <c r="AL67" i="1"/>
  <c r="AN67" i="1" s="1"/>
  <c r="AP67" i="1" s="1"/>
  <c r="AM75" i="1"/>
  <c r="AM41" i="1"/>
  <c r="AM45" i="1"/>
  <c r="R50" i="1"/>
  <c r="R49" i="1" s="1"/>
  <c r="R7" i="1" s="1"/>
  <c r="S49" i="1"/>
  <c r="AM73" i="1"/>
  <c r="AL78" i="1"/>
  <c r="AN78" i="1" s="1"/>
  <c r="AP78" i="1" s="1"/>
  <c r="AM105" i="1"/>
  <c r="N49" i="1"/>
  <c r="AB50" i="1"/>
  <c r="AB49" i="1" s="1"/>
  <c r="H55" i="1"/>
  <c r="H54" i="1" s="1"/>
  <c r="AC60" i="1"/>
  <c r="AC59" i="1" s="1"/>
  <c r="H61" i="1"/>
  <c r="W61" i="1"/>
  <c r="W60" i="1" s="1"/>
  <c r="AB65" i="1"/>
  <c r="AB60" i="1" s="1"/>
  <c r="AB59" i="1" s="1"/>
  <c r="M66" i="1"/>
  <c r="I75" i="1"/>
  <c r="I74" i="1" s="1"/>
  <c r="H75" i="1"/>
  <c r="N75" i="1"/>
  <c r="N74" i="1" s="1"/>
  <c r="W76" i="1"/>
  <c r="W75" i="1" s="1"/>
  <c r="X75" i="1"/>
  <c r="X74" i="1" s="1"/>
  <c r="AM82" i="1"/>
  <c r="S80" i="1"/>
  <c r="C90" i="1"/>
  <c r="D89" i="1"/>
  <c r="D84" i="1" s="1"/>
  <c r="AM90" i="1"/>
  <c r="M95" i="1"/>
  <c r="N93" i="1"/>
  <c r="AB96" i="1"/>
  <c r="H97" i="1"/>
  <c r="AL97" i="1" s="1"/>
  <c r="AN97" i="1" s="1"/>
  <c r="AP97" i="1" s="1"/>
  <c r="R100" i="1"/>
  <c r="R99" i="1" s="1"/>
  <c r="S99" i="1"/>
  <c r="H101" i="1"/>
  <c r="AB107" i="1"/>
  <c r="M110" i="1"/>
  <c r="AB110" i="1"/>
  <c r="AM111" i="1"/>
  <c r="H115" i="1"/>
  <c r="H114" i="1" s="1"/>
  <c r="AM115" i="1"/>
  <c r="I114" i="1"/>
  <c r="AB143" i="1"/>
  <c r="AC142" i="1"/>
  <c r="W69" i="1"/>
  <c r="X68" i="1"/>
  <c r="X59" i="1" s="1"/>
  <c r="AM71" i="1"/>
  <c r="AM85" i="1"/>
  <c r="S89" i="1"/>
  <c r="S84" i="1" s="1"/>
  <c r="R90" i="1"/>
  <c r="R89" i="1" s="1"/>
  <c r="AM43" i="1"/>
  <c r="AM46" i="1"/>
  <c r="D51" i="1"/>
  <c r="S51" i="1"/>
  <c r="AH51" i="1"/>
  <c r="H52" i="1"/>
  <c r="H51" i="1" s="1"/>
  <c r="I51" i="1"/>
  <c r="AH54" i="1"/>
  <c r="AM55" i="1"/>
  <c r="AM54" i="1" s="1"/>
  <c r="AM53" i="1" s="1"/>
  <c r="S60" i="1"/>
  <c r="S59" i="1" s="1"/>
  <c r="AL66" i="1"/>
  <c r="AN66" i="1" s="1"/>
  <c r="AP66" i="1" s="1"/>
  <c r="AC75" i="1"/>
  <c r="AC74" i="1" s="1"/>
  <c r="AM77" i="1"/>
  <c r="AM81" i="1"/>
  <c r="D80" i="1"/>
  <c r="W86" i="1"/>
  <c r="X85" i="1"/>
  <c r="AM88" i="1"/>
  <c r="C91" i="1"/>
  <c r="AM91" i="1"/>
  <c r="AM92" i="1"/>
  <c r="AL95" i="1"/>
  <c r="AN95" i="1" s="1"/>
  <c r="AP95" i="1" s="1"/>
  <c r="D99" i="1"/>
  <c r="AM100" i="1"/>
  <c r="C100" i="1"/>
  <c r="AL101" i="1"/>
  <c r="AN101" i="1" s="1"/>
  <c r="AP101" i="1" s="1"/>
  <c r="AM101" i="1"/>
  <c r="AL111" i="1"/>
  <c r="W117" i="1"/>
  <c r="AM69" i="1"/>
  <c r="AM68" i="1" s="1"/>
  <c r="AM59" i="1" s="1"/>
  <c r="W92" i="1"/>
  <c r="X89" i="1"/>
  <c r="M40" i="1"/>
  <c r="M32" i="1" s="1"/>
  <c r="M44" i="1"/>
  <c r="AL44" i="1" s="1"/>
  <c r="AN44" i="1" s="1"/>
  <c r="AP44" i="1" s="1"/>
  <c r="AG46" i="1"/>
  <c r="AG32" i="1" s="1"/>
  <c r="AL50" i="1"/>
  <c r="AN50" i="1" s="1"/>
  <c r="AP50" i="1" s="1"/>
  <c r="AM50" i="1"/>
  <c r="C52" i="1"/>
  <c r="R55" i="1"/>
  <c r="R54" i="1" s="1"/>
  <c r="S54" i="1"/>
  <c r="I60" i="1"/>
  <c r="I59" i="1" s="1"/>
  <c r="H64" i="1"/>
  <c r="H65" i="1"/>
  <c r="AL65" i="1" s="1"/>
  <c r="AN65" i="1" s="1"/>
  <c r="AP65" i="1" s="1"/>
  <c r="R67" i="1"/>
  <c r="N68" i="1"/>
  <c r="N59" i="1" s="1"/>
  <c r="M69" i="1"/>
  <c r="M68" i="1" s="1"/>
  <c r="R76" i="1"/>
  <c r="R75" i="1" s="1"/>
  <c r="S75" i="1"/>
  <c r="S74" i="1" s="1"/>
  <c r="M81" i="1"/>
  <c r="M80" i="1" s="1"/>
  <c r="M74" i="1" s="1"/>
  <c r="W82" i="1"/>
  <c r="AM83" i="1"/>
  <c r="R83" i="1"/>
  <c r="R80" i="1" s="1"/>
  <c r="AH84" i="1"/>
  <c r="M93" i="1"/>
  <c r="W93" i="1"/>
  <c r="X99" i="1"/>
  <c r="W100" i="1"/>
  <c r="W99" i="1" s="1"/>
  <c r="AH99" i="1"/>
  <c r="C102" i="1"/>
  <c r="C103" i="1"/>
  <c r="AM103" i="1"/>
  <c r="C104" i="1"/>
  <c r="AM108" i="1"/>
  <c r="C108" i="1"/>
  <c r="D107" i="1"/>
  <c r="M108" i="1"/>
  <c r="M107" i="1" s="1"/>
  <c r="N107" i="1"/>
  <c r="AB109" i="1"/>
  <c r="AC107" i="1"/>
  <c r="AM109" i="1"/>
  <c r="W112" i="1"/>
  <c r="W110" i="1" s="1"/>
  <c r="X110" i="1"/>
  <c r="AM169" i="1"/>
  <c r="C169" i="1"/>
  <c r="AL169" i="1" s="1"/>
  <c r="AN169" i="1" s="1"/>
  <c r="AP169" i="1" s="1"/>
  <c r="M64" i="1"/>
  <c r="M60" i="1" s="1"/>
  <c r="M59" i="1" s="1"/>
  <c r="AH68" i="1"/>
  <c r="W70" i="1"/>
  <c r="AL70" i="1" s="1"/>
  <c r="AN70" i="1" s="1"/>
  <c r="AP70" i="1" s="1"/>
  <c r="W72" i="1"/>
  <c r="AL72" i="1" s="1"/>
  <c r="AN72" i="1" s="1"/>
  <c r="AP72" i="1" s="1"/>
  <c r="D75" i="1"/>
  <c r="D74" i="1" s="1"/>
  <c r="AH75" i="1"/>
  <c r="AH74" i="1" s="1"/>
  <c r="AB79" i="1"/>
  <c r="AB75" i="1" s="1"/>
  <c r="AB74" i="1" s="1"/>
  <c r="H82" i="1"/>
  <c r="AL83" i="1"/>
  <c r="AN83" i="1" s="1"/>
  <c r="AP83" i="1" s="1"/>
  <c r="W83" i="1"/>
  <c r="I85" i="1"/>
  <c r="I84" i="1" s="1"/>
  <c r="R85" i="1"/>
  <c r="R84" i="1" s="1"/>
  <c r="W87" i="1"/>
  <c r="H89" i="1"/>
  <c r="H84" i="1" s="1"/>
  <c r="W91" i="1"/>
  <c r="H94" i="1"/>
  <c r="I93" i="1"/>
  <c r="X93" i="1"/>
  <c r="AB102" i="1"/>
  <c r="AC99" i="1"/>
  <c r="AL109" i="1"/>
  <c r="AN109" i="1" s="1"/>
  <c r="AP109" i="1" s="1"/>
  <c r="AL113" i="1"/>
  <c r="AN113" i="1" s="1"/>
  <c r="AP113" i="1" s="1"/>
  <c r="C126" i="1"/>
  <c r="D125" i="1"/>
  <c r="AM126" i="1"/>
  <c r="M86" i="1"/>
  <c r="M87" i="1"/>
  <c r="AL87" i="1" s="1"/>
  <c r="AN87" i="1" s="1"/>
  <c r="AP87" i="1" s="1"/>
  <c r="M88" i="1"/>
  <c r="AL88" i="1" s="1"/>
  <c r="AN88" i="1" s="1"/>
  <c r="AP88" i="1" s="1"/>
  <c r="N89" i="1"/>
  <c r="N84" i="1" s="1"/>
  <c r="C92" i="1"/>
  <c r="AL92" i="1" s="1"/>
  <c r="AN92" i="1" s="1"/>
  <c r="AP92" i="1" s="1"/>
  <c r="AB100" i="1"/>
  <c r="AB99" i="1" s="1"/>
  <c r="H103" i="1"/>
  <c r="AB104" i="1"/>
  <c r="S110" i="1"/>
  <c r="H110" i="1"/>
  <c r="R114" i="1"/>
  <c r="C117" i="1"/>
  <c r="R118" i="1"/>
  <c r="R117" i="1" s="1"/>
  <c r="S117" i="1"/>
  <c r="AM120" i="1"/>
  <c r="X125" i="1"/>
  <c r="M134" i="1"/>
  <c r="AL134" i="1" s="1"/>
  <c r="AN134" i="1" s="1"/>
  <c r="AP134" i="1" s="1"/>
  <c r="N132" i="1"/>
  <c r="W155" i="1"/>
  <c r="W153" i="1" s="1"/>
  <c r="X153" i="1"/>
  <c r="R158" i="1"/>
  <c r="R157" i="1" s="1"/>
  <c r="S157" i="1"/>
  <c r="R164" i="1"/>
  <c r="R161" i="1" s="1"/>
  <c r="S161" i="1"/>
  <c r="W90" i="1"/>
  <c r="W89" i="1" s="1"/>
  <c r="AB94" i="1"/>
  <c r="AM96" i="1"/>
  <c r="AM93" i="1" s="1"/>
  <c r="R96" i="1"/>
  <c r="AL96" i="1" s="1"/>
  <c r="AN96" i="1" s="1"/>
  <c r="AP96" i="1" s="1"/>
  <c r="H100" i="1"/>
  <c r="H99" i="1" s="1"/>
  <c r="AB101" i="1"/>
  <c r="H104" i="1"/>
  <c r="AB105" i="1"/>
  <c r="AL105" i="1" s="1"/>
  <c r="AN105" i="1" s="1"/>
  <c r="AP105" i="1" s="1"/>
  <c r="R110" i="1"/>
  <c r="AM112" i="1"/>
  <c r="C112" i="1"/>
  <c r="AL112" i="1" s="1"/>
  <c r="AN112" i="1" s="1"/>
  <c r="AP112" i="1" s="1"/>
  <c r="M128" i="1"/>
  <c r="M125" i="1" s="1"/>
  <c r="M124" i="1" s="1"/>
  <c r="N125" i="1"/>
  <c r="AM150" i="1"/>
  <c r="AM149" i="1" s="1"/>
  <c r="C150" i="1"/>
  <c r="AG154" i="1"/>
  <c r="AG153" i="1" s="1"/>
  <c r="AH153" i="1"/>
  <c r="AM154" i="1"/>
  <c r="AM153" i="1" s="1"/>
  <c r="AM152" i="1" s="1"/>
  <c r="C158" i="1"/>
  <c r="D157" i="1"/>
  <c r="AM158" i="1"/>
  <c r="AM157" i="1" s="1"/>
  <c r="C116" i="1"/>
  <c r="AL116" i="1" s="1"/>
  <c r="AN116" i="1" s="1"/>
  <c r="AP116" i="1" s="1"/>
  <c r="N117" i="1"/>
  <c r="AB118" i="1"/>
  <c r="AB117" i="1" s="1"/>
  <c r="W119" i="1"/>
  <c r="AL119" i="1" s="1"/>
  <c r="AN119" i="1" s="1"/>
  <c r="AP119" i="1" s="1"/>
  <c r="C127" i="1"/>
  <c r="AL127" i="1" s="1"/>
  <c r="AN127" i="1" s="1"/>
  <c r="AP127" i="1" s="1"/>
  <c r="R127" i="1"/>
  <c r="R125" i="1" s="1"/>
  <c r="R124" i="1" s="1"/>
  <c r="W128" i="1"/>
  <c r="AL128" i="1" s="1"/>
  <c r="AN128" i="1" s="1"/>
  <c r="AP128" i="1" s="1"/>
  <c r="W130" i="1"/>
  <c r="AM133" i="1"/>
  <c r="AM132" i="1" s="1"/>
  <c r="M132" i="1"/>
  <c r="X142" i="1"/>
  <c r="M142" i="1"/>
  <c r="AL143" i="1"/>
  <c r="R147" i="1"/>
  <c r="R146" i="1" s="1"/>
  <c r="S146" i="1"/>
  <c r="R154" i="1"/>
  <c r="R153" i="1" s="1"/>
  <c r="S153" i="1"/>
  <c r="AB153" i="1"/>
  <c r="AM156" i="1"/>
  <c r="C156" i="1"/>
  <c r="AB156" i="1"/>
  <c r="W162" i="1"/>
  <c r="W161" i="1" s="1"/>
  <c r="AG163" i="1"/>
  <c r="AH161" i="1"/>
  <c r="AL164" i="1"/>
  <c r="AN164" i="1" s="1"/>
  <c r="AP164" i="1" s="1"/>
  <c r="C166" i="1"/>
  <c r="C168" i="1"/>
  <c r="AM168" i="1"/>
  <c r="AM119" i="1"/>
  <c r="AL131" i="1"/>
  <c r="AN131" i="1" s="1"/>
  <c r="AP131" i="1" s="1"/>
  <c r="AM131" i="1"/>
  <c r="AM143" i="1"/>
  <c r="AM142" i="1" s="1"/>
  <c r="AM137" i="1" s="1"/>
  <c r="R144" i="1"/>
  <c r="R142" i="1" s="1"/>
  <c r="S142" i="1"/>
  <c r="H162" i="1"/>
  <c r="AM162" i="1"/>
  <c r="I161" i="1"/>
  <c r="AM118" i="1"/>
  <c r="AM117" i="1" s="1"/>
  <c r="H120" i="1"/>
  <c r="AL120" i="1" s="1"/>
  <c r="AN120" i="1" s="1"/>
  <c r="AP120" i="1" s="1"/>
  <c r="W126" i="1"/>
  <c r="C129" i="1"/>
  <c r="C130" i="1"/>
  <c r="AL130" i="1" s="1"/>
  <c r="AN130" i="1" s="1"/>
  <c r="AP130" i="1" s="1"/>
  <c r="AM130" i="1"/>
  <c r="W133" i="1"/>
  <c r="W132" i="1" s="1"/>
  <c r="AN139" i="1"/>
  <c r="AL138" i="1"/>
  <c r="AM144" i="1"/>
  <c r="AB144" i="1"/>
  <c r="H146" i="1"/>
  <c r="W147" i="1"/>
  <c r="W146" i="1" s="1"/>
  <c r="X146" i="1"/>
  <c r="C155" i="1"/>
  <c r="AL155" i="1" s="1"/>
  <c r="AN155" i="1" s="1"/>
  <c r="AP155" i="1" s="1"/>
  <c r="H156" i="1"/>
  <c r="H153" i="1" s="1"/>
  <c r="I153" i="1"/>
  <c r="AL162" i="1"/>
  <c r="AG161" i="1"/>
  <c r="C165" i="1"/>
  <c r="AL165" i="1" s="1"/>
  <c r="AN165" i="1" s="1"/>
  <c r="AP165" i="1" s="1"/>
  <c r="AM164" i="1"/>
  <c r="W129" i="1"/>
  <c r="H150" i="1"/>
  <c r="W158" i="1"/>
  <c r="W157" i="1" s="1"/>
  <c r="X157" i="1"/>
  <c r="D161" i="1"/>
  <c r="AB162" i="1"/>
  <c r="AB161" i="1" s="1"/>
  <c r="M163" i="1"/>
  <c r="AL163" i="1" s="1"/>
  <c r="AN163" i="1" s="1"/>
  <c r="AP163" i="1" s="1"/>
  <c r="W165" i="1"/>
  <c r="H166" i="1"/>
  <c r="AM166" i="1"/>
  <c r="W168" i="1"/>
  <c r="H169" i="1"/>
  <c r="AN162" i="1" l="1"/>
  <c r="H161" i="1"/>
  <c r="AL156" i="1"/>
  <c r="AN156" i="1" s="1"/>
  <c r="AP156" i="1" s="1"/>
  <c r="C153" i="1"/>
  <c r="AL126" i="1"/>
  <c r="C125" i="1"/>
  <c r="C124" i="1" s="1"/>
  <c r="R74" i="1"/>
  <c r="C51" i="1"/>
  <c r="AL51" i="1" s="1"/>
  <c r="AN51" i="1" s="1"/>
  <c r="AP51" i="1" s="1"/>
  <c r="AL52" i="1"/>
  <c r="AN52" i="1" s="1"/>
  <c r="AP52" i="1" s="1"/>
  <c r="AL91" i="1"/>
  <c r="AN91" i="1" s="1"/>
  <c r="AP91" i="1" s="1"/>
  <c r="AL79" i="1"/>
  <c r="AN79" i="1" s="1"/>
  <c r="AP79" i="1" s="1"/>
  <c r="AL90" i="1"/>
  <c r="C89" i="1"/>
  <c r="C84" i="1" s="1"/>
  <c r="H60" i="1"/>
  <c r="H59" i="1" s="1"/>
  <c r="AL61" i="1"/>
  <c r="AL55" i="1"/>
  <c r="AL46" i="1"/>
  <c r="AN46" i="1" s="1"/>
  <c r="AP46" i="1" s="1"/>
  <c r="AG7" i="1"/>
  <c r="AN27" i="1"/>
  <c r="AL26" i="1"/>
  <c r="C16" i="1"/>
  <c r="AL17" i="1"/>
  <c r="AL35" i="1"/>
  <c r="C161" i="1"/>
  <c r="AL147" i="1"/>
  <c r="AN138" i="1"/>
  <c r="AP139" i="1"/>
  <c r="AL129" i="1"/>
  <c r="AN129" i="1" s="1"/>
  <c r="AP129" i="1" s="1"/>
  <c r="AL118" i="1"/>
  <c r="AL154" i="1"/>
  <c r="M161" i="1"/>
  <c r="AB93" i="1"/>
  <c r="C107" i="1"/>
  <c r="AL108" i="1"/>
  <c r="AL103" i="1"/>
  <c r="AN103" i="1" s="1"/>
  <c r="AP103" i="1" s="1"/>
  <c r="W80" i="1"/>
  <c r="W74" i="1" s="1"/>
  <c r="AL144" i="1"/>
  <c r="AN144" i="1" s="1"/>
  <c r="AP144" i="1" s="1"/>
  <c r="AN111" i="1"/>
  <c r="AL110" i="1"/>
  <c r="AL100" i="1"/>
  <c r="C99" i="1"/>
  <c r="M7" i="1"/>
  <c r="C7" i="1"/>
  <c r="AL49" i="1"/>
  <c r="AN49" i="1" s="1"/>
  <c r="AP49" i="1" s="1"/>
  <c r="AL81" i="1"/>
  <c r="W125" i="1"/>
  <c r="W124" i="1" s="1"/>
  <c r="AL168" i="1"/>
  <c r="AN168" i="1" s="1"/>
  <c r="AP168" i="1" s="1"/>
  <c r="N161" i="1"/>
  <c r="AM125" i="1"/>
  <c r="AM124" i="1" s="1"/>
  <c r="AM123" i="1" s="1"/>
  <c r="AM107" i="1"/>
  <c r="AL102" i="1"/>
  <c r="AN102" i="1" s="1"/>
  <c r="AP102" i="1" s="1"/>
  <c r="R93" i="1"/>
  <c r="C110" i="1"/>
  <c r="AM99" i="1"/>
  <c r="X84" i="1"/>
  <c r="AB142" i="1"/>
  <c r="AM89" i="1"/>
  <c r="AM84" i="1" s="1"/>
  <c r="AL115" i="1"/>
  <c r="AM16" i="1"/>
  <c r="AL15" i="1"/>
  <c r="AL14" i="1" s="1"/>
  <c r="AN48" i="1"/>
  <c r="AL47" i="1"/>
  <c r="H7" i="1"/>
  <c r="AL69" i="1"/>
  <c r="AB7" i="1"/>
  <c r="AP33" i="1"/>
  <c r="AM161" i="1"/>
  <c r="AL166" i="1"/>
  <c r="AN166" i="1" s="1"/>
  <c r="AP166" i="1" s="1"/>
  <c r="AN143" i="1"/>
  <c r="AL142" i="1"/>
  <c r="AL133" i="1"/>
  <c r="C157" i="1"/>
  <c r="AL158" i="1"/>
  <c r="AL150" i="1"/>
  <c r="AL86" i="1"/>
  <c r="M85" i="1"/>
  <c r="M84" i="1" s="1"/>
  <c r="AL94" i="1"/>
  <c r="H93" i="1"/>
  <c r="H80" i="1"/>
  <c r="H74" i="1" s="1"/>
  <c r="AL82" i="1"/>
  <c r="AN82" i="1" s="1"/>
  <c r="AP82" i="1" s="1"/>
  <c r="AL104" i="1"/>
  <c r="AN104" i="1" s="1"/>
  <c r="AP104" i="1" s="1"/>
  <c r="AL64" i="1"/>
  <c r="AN64" i="1" s="1"/>
  <c r="AP64" i="1" s="1"/>
  <c r="H117" i="1"/>
  <c r="W85" i="1"/>
  <c r="W84" i="1" s="1"/>
  <c r="AM80" i="1"/>
  <c r="AM74" i="1" s="1"/>
  <c r="AM51" i="1"/>
  <c r="AM49" i="1"/>
  <c r="W68" i="1"/>
  <c r="AL76" i="1"/>
  <c r="W59" i="1"/>
  <c r="C114" i="1"/>
  <c r="AL157" i="1" l="1"/>
  <c r="AN158" i="1"/>
  <c r="AN142" i="1"/>
  <c r="AP142" i="1" s="1"/>
  <c r="AP143" i="1"/>
  <c r="AN100" i="1"/>
  <c r="AL99" i="1"/>
  <c r="AN55" i="1"/>
  <c r="AL54" i="1"/>
  <c r="AL53" i="1" s="1"/>
  <c r="AP48" i="1"/>
  <c r="AN47" i="1"/>
  <c r="AP47" i="1" s="1"/>
  <c r="AN115" i="1"/>
  <c r="AL114" i="1"/>
  <c r="AN35" i="1"/>
  <c r="AL32" i="1"/>
  <c r="AN26" i="1"/>
  <c r="AP26" i="1" s="1"/>
  <c r="AP27" i="1"/>
  <c r="AN61" i="1"/>
  <c r="AL60" i="1"/>
  <c r="AL89" i="1"/>
  <c r="AN90" i="1"/>
  <c r="AL125" i="1"/>
  <c r="AN126" i="1"/>
  <c r="AN86" i="1"/>
  <c r="AL85" i="1"/>
  <c r="AL132" i="1"/>
  <c r="AN133" i="1"/>
  <c r="AN69" i="1"/>
  <c r="AL68" i="1"/>
  <c r="AP111" i="1"/>
  <c r="AN110" i="1"/>
  <c r="AP110" i="1" s="1"/>
  <c r="AL107" i="1"/>
  <c r="AN108" i="1"/>
  <c r="AL153" i="1"/>
  <c r="AL152" i="1" s="1"/>
  <c r="AN154" i="1"/>
  <c r="AP138" i="1"/>
  <c r="AL16" i="1"/>
  <c r="AL7" i="1" s="1"/>
  <c r="AL6" i="1" s="1"/>
  <c r="AN17" i="1"/>
  <c r="AL161" i="1"/>
  <c r="AL75" i="1"/>
  <c r="AN76" i="1"/>
  <c r="AL93" i="1"/>
  <c r="AN94" i="1"/>
  <c r="AN150" i="1"/>
  <c r="AP150" i="1" s="1"/>
  <c r="AL149" i="1"/>
  <c r="AN149" i="1" s="1"/>
  <c r="AP149" i="1" s="1"/>
  <c r="AN81" i="1"/>
  <c r="AL80" i="1"/>
  <c r="AN118" i="1"/>
  <c r="AL117" i="1"/>
  <c r="AN147" i="1"/>
  <c r="AL146" i="1"/>
  <c r="AL137" i="1" s="1"/>
  <c r="AN161" i="1"/>
  <c r="AP162" i="1"/>
  <c r="AP161" i="1" s="1"/>
  <c r="AP81" i="1" l="1"/>
  <c r="AN80" i="1"/>
  <c r="AP80" i="1" s="1"/>
  <c r="AP69" i="1"/>
  <c r="AN68" i="1"/>
  <c r="AP68" i="1" s="1"/>
  <c r="AP115" i="1"/>
  <c r="AN114" i="1"/>
  <c r="AP114" i="1" s="1"/>
  <c r="AP76" i="1"/>
  <c r="AN75" i="1"/>
  <c r="AN132" i="1"/>
  <c r="AP132" i="1" s="1"/>
  <c r="AP133" i="1"/>
  <c r="AN125" i="1"/>
  <c r="AP126" i="1"/>
  <c r="AL59" i="1"/>
  <c r="AL58" i="1" s="1"/>
  <c r="AL173" i="1" s="1"/>
  <c r="AP158" i="1"/>
  <c r="AN157" i="1"/>
  <c r="AP157" i="1" s="1"/>
  <c r="AP154" i="1"/>
  <c r="AN153" i="1"/>
  <c r="AP55" i="1"/>
  <c r="AN54" i="1"/>
  <c r="AP118" i="1"/>
  <c r="AN117" i="1"/>
  <c r="AP117" i="1" s="1"/>
  <c r="AL74" i="1"/>
  <c r="AP137" i="1"/>
  <c r="AN107" i="1"/>
  <c r="AP107" i="1" s="1"/>
  <c r="AP108" i="1"/>
  <c r="AL124" i="1"/>
  <c r="AL123" i="1" s="1"/>
  <c r="AP61" i="1"/>
  <c r="AN60" i="1"/>
  <c r="AP35" i="1"/>
  <c r="AN32" i="1"/>
  <c r="AP32" i="1" s="1"/>
  <c r="AP100" i="1"/>
  <c r="AN99" i="1"/>
  <c r="AP99" i="1" s="1"/>
  <c r="AP147" i="1"/>
  <c r="AN146" i="1"/>
  <c r="AP146" i="1" s="1"/>
  <c r="AP17" i="1"/>
  <c r="AN16" i="1"/>
  <c r="AN85" i="1"/>
  <c r="AP86" i="1"/>
  <c r="AP94" i="1"/>
  <c r="AN93" i="1"/>
  <c r="AP93" i="1" s="1"/>
  <c r="AN137" i="1"/>
  <c r="AL84" i="1"/>
  <c r="AN89" i="1"/>
  <c r="AP89" i="1" s="1"/>
  <c r="AP90" i="1"/>
  <c r="AN84" i="1" l="1"/>
  <c r="AP85" i="1"/>
  <c r="AP84" i="1" s="1"/>
  <c r="AN152" i="1"/>
  <c r="AP153" i="1"/>
  <c r="AP152" i="1" s="1"/>
  <c r="AN7" i="1"/>
  <c r="AN6" i="1" s="1"/>
  <c r="AP16" i="1"/>
  <c r="AP7" i="1" s="1"/>
  <c r="AP6" i="1" s="1"/>
  <c r="AP60" i="1"/>
  <c r="AP59" i="1" s="1"/>
  <c r="AN59" i="1"/>
  <c r="AP75" i="1"/>
  <c r="AP74" i="1" s="1"/>
  <c r="AN74" i="1"/>
  <c r="AN53" i="1"/>
  <c r="AP54" i="1"/>
  <c r="AP53" i="1" s="1"/>
  <c r="AN124" i="1"/>
  <c r="AN123" i="1" s="1"/>
  <c r="AP125" i="1"/>
  <c r="AP124" i="1" s="1"/>
  <c r="AP123" i="1" s="1"/>
  <c r="AN58" i="1" l="1"/>
  <c r="AN173" i="1" s="1"/>
  <c r="AP58" i="1"/>
  <c r="AP173" i="1"/>
</calcChain>
</file>

<file path=xl/comments1.xml><?xml version="1.0" encoding="utf-8"?>
<comments xmlns="http://schemas.openxmlformats.org/spreadsheetml/2006/main">
  <authors>
    <author>LGN</author>
  </authors>
  <commentList>
    <comment ref="D110" authorId="0" shapeId="0">
      <text>
        <r>
          <rPr>
            <b/>
            <sz val="9"/>
            <color indexed="81"/>
            <rFont val="Tahoma"/>
            <family val="2"/>
          </rPr>
          <t>LGN:</t>
        </r>
        <r>
          <rPr>
            <sz val="9"/>
            <color indexed="81"/>
            <rFont val="Tahoma"/>
            <family val="2"/>
          </rPr>
          <t xml:space="preserve">
diferentes medidas, no se pueden sumar</t>
        </r>
      </text>
    </comment>
    <comment ref="I110" authorId="0" shapeId="0">
      <text>
        <r>
          <rPr>
            <b/>
            <sz val="9"/>
            <color indexed="81"/>
            <rFont val="Tahoma"/>
            <family val="2"/>
          </rPr>
          <t>LGN:</t>
        </r>
        <r>
          <rPr>
            <sz val="9"/>
            <color indexed="81"/>
            <rFont val="Tahoma"/>
            <family val="2"/>
          </rPr>
          <t xml:space="preserve">
diferentes medidas, no se pueden sumar</t>
        </r>
      </text>
    </comment>
    <comment ref="N110" authorId="0" shapeId="0">
      <text>
        <r>
          <rPr>
            <b/>
            <sz val="9"/>
            <color indexed="81"/>
            <rFont val="Tahoma"/>
            <family val="2"/>
          </rPr>
          <t>LGN:</t>
        </r>
        <r>
          <rPr>
            <sz val="9"/>
            <color indexed="81"/>
            <rFont val="Tahoma"/>
            <family val="2"/>
          </rPr>
          <t xml:space="preserve">
diferentes medidas, no se pueden sumar</t>
        </r>
      </text>
    </comment>
    <comment ref="S110" authorId="0" shapeId="0">
      <text>
        <r>
          <rPr>
            <b/>
            <sz val="9"/>
            <color indexed="81"/>
            <rFont val="Tahoma"/>
            <family val="2"/>
          </rPr>
          <t>LGN:</t>
        </r>
        <r>
          <rPr>
            <sz val="9"/>
            <color indexed="81"/>
            <rFont val="Tahoma"/>
            <family val="2"/>
          </rPr>
          <t xml:space="preserve">
diferentes medidas, no se pueden sumar</t>
        </r>
      </text>
    </comment>
    <comment ref="X110" authorId="0" shapeId="0">
      <text>
        <r>
          <rPr>
            <b/>
            <sz val="9"/>
            <color indexed="81"/>
            <rFont val="Tahoma"/>
            <family val="2"/>
          </rPr>
          <t>LGN:</t>
        </r>
        <r>
          <rPr>
            <sz val="9"/>
            <color indexed="81"/>
            <rFont val="Tahoma"/>
            <family val="2"/>
          </rPr>
          <t xml:space="preserve">
diferentes medidas, no se pueden sumar</t>
        </r>
      </text>
    </comment>
    <comment ref="AC110" authorId="0" shapeId="0">
      <text>
        <r>
          <rPr>
            <b/>
            <sz val="9"/>
            <color indexed="81"/>
            <rFont val="Tahoma"/>
            <family val="2"/>
          </rPr>
          <t>LGN:</t>
        </r>
        <r>
          <rPr>
            <sz val="9"/>
            <color indexed="81"/>
            <rFont val="Tahoma"/>
            <family val="2"/>
          </rPr>
          <t xml:space="preserve">
diferentes medidas, no se pueden sumar</t>
        </r>
      </text>
    </comment>
    <comment ref="AH110" authorId="0" shapeId="0">
      <text>
        <r>
          <rPr>
            <b/>
            <sz val="9"/>
            <color indexed="81"/>
            <rFont val="Tahoma"/>
            <family val="2"/>
          </rPr>
          <t>LGN:</t>
        </r>
        <r>
          <rPr>
            <sz val="9"/>
            <color indexed="81"/>
            <rFont val="Tahoma"/>
            <family val="2"/>
          </rPr>
          <t xml:space="preserve">
diferentes medidas, no se pueden sumar</t>
        </r>
      </text>
    </comment>
    <comment ref="AM110" authorId="0" shapeId="0">
      <text>
        <r>
          <rPr>
            <b/>
            <sz val="9"/>
            <color indexed="81"/>
            <rFont val="Tahoma"/>
            <family val="2"/>
          </rPr>
          <t>LGN:</t>
        </r>
        <r>
          <rPr>
            <sz val="9"/>
            <color indexed="81"/>
            <rFont val="Tahoma"/>
            <family val="2"/>
          </rPr>
          <t xml:space="preserve">
diferentes medidas, no se pueden sumar</t>
        </r>
      </text>
    </comment>
    <comment ref="AM114" authorId="0" shapeId="0">
      <text>
        <r>
          <rPr>
            <b/>
            <sz val="9"/>
            <color indexed="81"/>
            <rFont val="Tahoma"/>
            <family val="2"/>
          </rPr>
          <t>LGN:</t>
        </r>
        <r>
          <rPr>
            <sz val="9"/>
            <color indexed="81"/>
            <rFont val="Tahoma"/>
            <family val="2"/>
          </rPr>
          <t xml:space="preserve">
diferentes medidas, no se pueden sumar</t>
        </r>
      </text>
    </comment>
  </commentList>
</comments>
</file>

<file path=xl/sharedStrings.xml><?xml version="1.0" encoding="utf-8"?>
<sst xmlns="http://schemas.openxmlformats.org/spreadsheetml/2006/main" count="233" uniqueCount="193">
  <si>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</si>
  <si>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Plan estratégico de la PAC - cuadro financiero parte II - información detallada y desglose por intervención y planificación de los output (EUR) - por región</t>
  </si>
  <si>
    <t>COMUNIDAD DE MADRID</t>
  </si>
  <si>
    <t>Año financiero</t>
  </si>
  <si>
    <t>2029 (incluyendo pagos de Q4 2029)</t>
  </si>
  <si>
    <t>Asignación financiera indicativa total para el periodo</t>
  </si>
  <si>
    <t>Total output planificados</t>
  </si>
  <si>
    <t>Gasto público total para el periodo (=contribución total de la unión+cofinanciación nacional)</t>
  </si>
  <si>
    <t>Tasa de cofinanciación FEADER</t>
  </si>
  <si>
    <t xml:space="preserve">FEADER para el periodo </t>
  </si>
  <si>
    <t>FINANCIACIÓN NACIONAL ADICIONAL
(TOP UP)</t>
  </si>
  <si>
    <r>
      <t xml:space="preserve">Tipo de intervenciones para el desarrollo rural (Título III, capítulo IV, </t>
    </r>
    <r>
      <rPr>
        <b/>
        <sz val="16"/>
        <rFont val="Calibri"/>
        <family val="2"/>
        <scheme val="minor"/>
      </rPr>
      <t>artículo 64)</t>
    </r>
  </si>
  <si>
    <t>Asignación financiera</t>
  </si>
  <si>
    <t>Output planificados</t>
  </si>
  <si>
    <t>Importe unitario planificado</t>
  </si>
  <si>
    <t>Uniforme</t>
  </si>
  <si>
    <t>Promedio</t>
  </si>
  <si>
    <t>Máximo</t>
  </si>
  <si>
    <t>COMPROMISOS MEDIOAMBIENTALES, CLIMÁTICOS Y DEMÁS COMPROMISOS DE GESTIÓN (artículo 65)</t>
  </si>
  <si>
    <t>Intervención 6501.- Compromisos agroambientales en superficies agrarias</t>
  </si>
  <si>
    <t>6501.1.- Producción integrada</t>
  </si>
  <si>
    <t>Intervencion 1 Importe unitario 1</t>
  </si>
  <si>
    <t xml:space="preserve">Intervención 1 Importe unitario 2 </t>
  </si>
  <si>
    <t xml:space="preserve">Intervención 1 Importe unitario 3 </t>
  </si>
  <si>
    <t>6501.2.- Compromisos de cultivos sostenibles</t>
  </si>
  <si>
    <t>6501.3.- Compromisos de fomento y gestión sostenible de pastos</t>
  </si>
  <si>
    <t>6501.4.- Apicultura para la biodiversidad</t>
  </si>
  <si>
    <t>Apicultura para la biodiversidad (MAD65014_01)</t>
  </si>
  <si>
    <t>6501.5.- Protección de la avifauna</t>
  </si>
  <si>
    <t>Esteparias-Compromiso 1 en transición (barbecho tradicional) (MAD65015_01 TR)</t>
  </si>
  <si>
    <t>Esteparias-Compromiso 2 en transición (barbecho semillado) (MAD65015_02 TR)</t>
  </si>
  <si>
    <t>Esteparias-Compromiso 3 en transición (retirada de tierras) (MAD65015_03 TR)</t>
  </si>
  <si>
    <t>Esteparias-Compromiso 4 en transición  (cultivo de girasol) (MAD65015_04 TR)</t>
  </si>
  <si>
    <t>Esteparias-Compromiso 5 en transición (retraso de cosecha) (MAD65015_05 TR)</t>
  </si>
  <si>
    <t>Esteparias-Compromiso 1: mejora y mantenimiento del barbecho tradicional  (MAD65015_06)</t>
  </si>
  <si>
    <t>Esteparias-Compromiso 2: barbecho semillado con leguminosas (MAD65015_07)</t>
  </si>
  <si>
    <t>Esteparias-Compromiso 3: barbecho de larga duración (MAD65015_08)</t>
  </si>
  <si>
    <t>Esteparias-Compromiso 4: retraso o cancelación en la recogida de cereal (MAD65015_09)</t>
  </si>
  <si>
    <t>6501.6.- Mantenimiento o mejora de hábitats y de actividades agrarias tradicionales que preserven la biodiversidad</t>
  </si>
  <si>
    <t>Olivar tradicional (MAD65016_01)</t>
  </si>
  <si>
    <t>6501.7.- Lucha alternativa a la lucha química</t>
  </si>
  <si>
    <t>Intervención 6502.- Compromisos forestales de gestión</t>
  </si>
  <si>
    <t>6502.1.- Compromisos forestales</t>
  </si>
  <si>
    <t>6502.2.- Compromisos de mantenimiento de forestaciones y sistemas agroforestales</t>
  </si>
  <si>
    <t>Intervención 6503.- Compromisos de gestión agroambientales en agricultura ecológica</t>
  </si>
  <si>
    <t>MAD6503_01</t>
  </si>
  <si>
    <t>MAD6503_02</t>
  </si>
  <si>
    <t>MAD6503_03</t>
  </si>
  <si>
    <t>MAD6503_04</t>
  </si>
  <si>
    <t>MAD6503_05</t>
  </si>
  <si>
    <t>MAD6503_06</t>
  </si>
  <si>
    <t>MAD6503_07</t>
  </si>
  <si>
    <t>MAD6503_08</t>
  </si>
  <si>
    <t>MAD6503_09</t>
  </si>
  <si>
    <t>MAD6503_10</t>
  </si>
  <si>
    <t>MAD6503_11</t>
  </si>
  <si>
    <t>MAD6503_12</t>
  </si>
  <si>
    <t>MAD6503_13</t>
  </si>
  <si>
    <t>MAD6503_14</t>
  </si>
  <si>
    <t>Intervención 6504.- Compromisos para bienestar y sanidad animal</t>
  </si>
  <si>
    <t>Bienestar animal  (Vacuno lechero) (MAD6504_01)</t>
  </si>
  <si>
    <t>Intervención 65051.- Compromisos de conservación de recursos genéticos SIGC</t>
  </si>
  <si>
    <t xml:space="preserve"> Razas autótonas en riesgo de erosión genética (MAD65051_01)</t>
  </si>
  <si>
    <t>Intervención 65052.- Compromisos de conservación de recursos genéticos No SIGC</t>
  </si>
  <si>
    <t>Recursos genéticos ganaderos (MAD65052_01)</t>
  </si>
  <si>
    <t>ZONAS CON LIMITACIONES NATURALES U OTRAS LIMITACIONES ESPECÍFICAS (artículo 66)</t>
  </si>
  <si>
    <t>Intervención 6613 - Ayudas a zonas con limitaciones naturales u otras limitaciones específicas</t>
  </si>
  <si>
    <t>MAD6613_01</t>
  </si>
  <si>
    <t>DESVENTAJAS ESPECÍFICAS RESULTANTES DE DETERMINADOS REQUISITOS OBLIGATORIOS (artículo 67)</t>
  </si>
  <si>
    <t>Intervención 6712.- Pagos por desventajas específica resultantes de la aplicación de la Directiva Marco del agua y la Red Natura 2000</t>
  </si>
  <si>
    <t>INVERSIONES (artículo 68)</t>
  </si>
  <si>
    <t>Intervención 6841.- Inversiones productivas en explotaciones agrarias</t>
  </si>
  <si>
    <t>6841.1.- Ayudas a inversiones productivas en explotaciones agrarias vinculadas a contribuir a la mitigación-adaptación al cambio climático y uso eficiente de los recursos naturales</t>
  </si>
  <si>
    <t>MAD68411_01</t>
  </si>
  <si>
    <t>MAD68411_02</t>
  </si>
  <si>
    <t>MAD68411_03</t>
  </si>
  <si>
    <t>MAD68411_04</t>
  </si>
  <si>
    <t>MAD68411_05</t>
  </si>
  <si>
    <t>MAD68411_06</t>
  </si>
  <si>
    <t>MAD68411_07</t>
  </si>
  <si>
    <t xml:space="preserve">6841.2.- Ayudas a inversiones en modernización y/o mejora de explotaciones agrarias </t>
  </si>
  <si>
    <t>MAD68412_01</t>
  </si>
  <si>
    <t>MAD68412_02</t>
  </si>
  <si>
    <t>MAD68412_03</t>
  </si>
  <si>
    <t>MAD68412_04</t>
  </si>
  <si>
    <t>MAD68412_05</t>
  </si>
  <si>
    <t>Intervención 6842.-Inversiones en transformación</t>
  </si>
  <si>
    <t xml:space="preserve">6842.1.- Ayudas a inversiones con objetivos ambientales en transformación, comercialización y/o desarrollo de productos agrarios </t>
  </si>
  <si>
    <t>MAD68421_01</t>
  </si>
  <si>
    <t>MAD68421_02</t>
  </si>
  <si>
    <t>MAD68421_03</t>
  </si>
  <si>
    <t>MAD68421_04</t>
  </si>
  <si>
    <t>6842.2.- Ayudas a inversiones en transformación, comercialización y/o desarrollo de productos agrarios</t>
  </si>
  <si>
    <t>MAD68422_01</t>
  </si>
  <si>
    <t>MAD68422_02</t>
  </si>
  <si>
    <t>MAD68422_03</t>
  </si>
  <si>
    <t>Intervención 6843.-Inversiones en infraestructuras de regadío y agrarias</t>
  </si>
  <si>
    <t>6843.1.- Ayudas a inversiones en infraestructuras de regadíos con objetivos ambientales</t>
  </si>
  <si>
    <t>MAD68431_01</t>
  </si>
  <si>
    <t>MAD68431_02</t>
  </si>
  <si>
    <t>MAD68431_03</t>
  </si>
  <si>
    <t xml:space="preserve">6843.2.- Ayudas a inversiones en infraestructuras agrarias para fomento de la competitividad </t>
  </si>
  <si>
    <t>MAD68432_01</t>
  </si>
  <si>
    <t>MAD68432_02</t>
  </si>
  <si>
    <t>MAD68432_03</t>
  </si>
  <si>
    <t xml:space="preserve">Intervención 6844.- Ayudas a inversiones no productivas en explotaciones agrarias vinculadas a la mitigación-adaptación al cambio climático, uso eficiente de los recursos naturales,  biodiversidad y bienestar animal
</t>
  </si>
  <si>
    <t>MAD6844_01</t>
  </si>
  <si>
    <t>MAD6844_02</t>
  </si>
  <si>
    <t>MAD6844_03</t>
  </si>
  <si>
    <t>MAD6844_04</t>
  </si>
  <si>
    <t xml:space="preserve">Intervención 6864.- Ayudas a inversiones para la diversificación agraria
</t>
  </si>
  <si>
    <t xml:space="preserve">Intervención 6871.- Inversiones no productivas en servicios básicos en el medio natural </t>
  </si>
  <si>
    <t>MAD6871_01</t>
  </si>
  <si>
    <t>MAD6871_02</t>
  </si>
  <si>
    <t>MAD6871_03</t>
  </si>
  <si>
    <t>MAD6871_04</t>
  </si>
  <si>
    <t>MAD6871_05</t>
  </si>
  <si>
    <t>MAD6871_06 TR</t>
  </si>
  <si>
    <t xml:space="preserve">Intervención 6872.- Inversiones no productivas en servicios básicos en zonas rurales </t>
  </si>
  <si>
    <t>Intervención 68811.- Repoblación y sistemas agroforestales</t>
  </si>
  <si>
    <t>Sistemas agroforestales 1 (MAD68811_01)</t>
  </si>
  <si>
    <t>Sistemas agroforestales 2 (MAD68811_02)</t>
  </si>
  <si>
    <t>Intervención 68812.- Prevención de daños forestales</t>
  </si>
  <si>
    <t>Prevención de incendios: tratamientos selvícolas (MAD68812_01)</t>
  </si>
  <si>
    <t>Prevención incendios: Infraestructuras viarias/ Infraestructuras almacenamiento agua (MAD68812_02)</t>
  </si>
  <si>
    <t>Prevención incendios: bases de vigilancia (MAD68812_03)</t>
  </si>
  <si>
    <t>Intervención 68813.- Restauración de daños forestales</t>
  </si>
  <si>
    <t>Restauración tipo 1 (MAD68812_01)</t>
  </si>
  <si>
    <t>Restauración tipo 2 (MAD68812_02)</t>
  </si>
  <si>
    <t>Intervención 68814.- Actuaciones silvicolas con objetivo ambiental</t>
  </si>
  <si>
    <t>Selvicultura con objetivos ambientales u otros fines no productivos (MAD68814_01)</t>
  </si>
  <si>
    <t>Planes de gestión y proyectos de mejora selvícola (MAD68814_02)</t>
  </si>
  <si>
    <t>Gestión forestal integral  (MAD68814_03)</t>
  </si>
  <si>
    <t xml:space="preserve">Intervención 6883.- Inversiones forestales  productivas </t>
  </si>
  <si>
    <t>ESTABLECIMIENTO DE JÓVENES AGRICULTORES Y PUESTA EN MARCHA DE NUEVAS EMPRESAS RURALES (artículo 69)</t>
  </si>
  <si>
    <t>Intervención 6961.- Establecimiento de jóvenes agricultores</t>
  </si>
  <si>
    <t>6961.1.- Establecimiento de personas jóvenes agricultores</t>
  </si>
  <si>
    <t>Establecimiento jóvenes agricultores 1 MAD69611_01</t>
  </si>
  <si>
    <t>Establecimiento jóvenes agricultores 2 MAD69611_02</t>
  </si>
  <si>
    <t>Establecimiento jóvenes agricultores 3 MAD69611_03</t>
  </si>
  <si>
    <t>Establecimiento jóvenes agricultores 4 MAD69611_04</t>
  </si>
  <si>
    <t>Establecimiento jóvenes agricultores 5 MAD69611_05</t>
  </si>
  <si>
    <t>Establecimiento jóvenes agricultores 6 MAD69611_06</t>
  </si>
  <si>
    <t>6961.2.- Establecimiendo de nuevos agricultores</t>
  </si>
  <si>
    <t>Importe básico incorporación nuevos agricultores (MAD69612_01)</t>
  </si>
  <si>
    <t xml:space="preserve"> Importe básico nuevos agricultores + ayuda adicional para puesta en marcha (MAD69612_02)</t>
  </si>
  <si>
    <t>Intervención 6962.- Puesta en marcha de nuevas empresas rurales</t>
  </si>
  <si>
    <t>INSTRUMENTOS DE GESTIÓN DE RIESGOS (artículo 70)</t>
  </si>
  <si>
    <t>COOPERACIÓN (artículo 71)</t>
  </si>
  <si>
    <t>Intervención 7119.- LEADER</t>
  </si>
  <si>
    <t>Implementación EDLP (MAD7119_01)</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</si>
  <si>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</si>
  <si>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</si>
  <si>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</si>
  <si>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Fase preparación proyectos (Grupos Operativos de la AEI) (MAD7161_01)</t>
  </si>
  <si>
    <t>Fase ejecución proyectos (Grupos Operativos de la AEI) (MAD7161_02)</t>
  </si>
  <si>
    <t>Intervención 7162.- Grupos de cooperación para la innovación no relacionados con la AEI-Agri</t>
  </si>
  <si>
    <t>Intervención 7163.- Cooperación para la vertebración del territorio</t>
  </si>
  <si>
    <t>Canales cortos y mercados locales (MAD7163_02)</t>
  </si>
  <si>
    <t>Intervención 7165.- Cooperación para el medio ambiente</t>
  </si>
  <si>
    <t>Intervención 7169.- Cooperación para la sucesión de explotaciones</t>
  </si>
  <si>
    <t>Sucesión de explotaciones (MAD7169_01)</t>
  </si>
  <si>
    <t>Intervención 7191.- Proyecto de cooperación para promover las organizaciones o grupos de productores</t>
  </si>
  <si>
    <t>INTERCAMBIO DE CONOCIMIENTOS E INFORMACIÓN "AKIS" (artículo 72)</t>
  </si>
  <si>
    <t>Intervención 7201.- Transferencia de conocimientos y actividades de formación e información</t>
  </si>
  <si>
    <t>Acción de formación profesional y adquisición de competencias (MAD7201_01)</t>
  </si>
  <si>
    <t>Acción de actividades de demostración e información (MAD7201_02)</t>
  </si>
  <si>
    <t>Acción de intercambios de breve duración (MAD7201_03)</t>
  </si>
  <si>
    <t>Intervención 7202.- Servicios de asesoramiento</t>
  </si>
  <si>
    <t>Asesoramiento integral (MAD7202_01)</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</si>
  <si>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</si>
  <si>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</si>
  <si>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</si>
  <si>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MAD65015_01 TR</t>
  </si>
  <si>
    <t>MAD65015_02 TR</t>
  </si>
  <si>
    <t>MAD65015_03 TR</t>
  </si>
  <si>
    <t>MAD65015_04 TR</t>
  </si>
  <si>
    <t>MAD65015_05 TR</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</si>
  <si>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</si>
  <si>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</si>
  <si>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Asistencia técnica - porcentaje (=total fila 137/tabla 1 fila 28)</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</si>
  <si>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</si>
  <si>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TOTAL</t>
  </si>
  <si>
    <t xml:space="preserve">Ejercicio financiero : 16 octubre N / 15 de octubre N+1 </t>
  </si>
  <si>
    <t>Criterios:</t>
  </si>
  <si>
    <t>A</t>
  </si>
  <si>
    <t>La planificación se realiza sobre ejercicio financiero (para los pagos directos los años naturales, pero el año natural N= Ejercicio financiero  N+1)</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</si>
  <si>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</si>
  <si>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</si>
  <si>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</si>
  <si>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</si>
  <si>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 xml:space="preserve">La planificación de los outputs, el importe unitario y la asignación financiera indicativa en el cuadro financiero es la misma que la que figura en la descripción de cada intervención, es decir, la misma información para cada año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</si>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</sst>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_-;\-* #,##0_-;_-* &quot;-&quot;??_-;_-@_-"/>
    <numFmt numFmtId="165" formatCode="_-* #,##0.00_-;\-* #,##0.00_-;_-* &quot;-&quot;??_-;_-@_-"/>
  </numFmts>
  <fonts count="19" x14ac:knownFonts="1">
    <font>
      <sz val="11"/>
      <color theme="1"/>
      <name val="Calibri"/>
      <family val="2"/>
      <scheme val="minor"/>
    </font>
    <font>
      <sz val="11"/>
      <color theme="1"/>
      <name val="Calibri"/>
      <family val="2"/>
      <scheme val="minor"/>
    </font>
    <font>
      <b/>
      <sz val="11"/>
      <color theme="1"/>
      <name val="Calibri"/>
      <family val="2"/>
      <scheme val="minor"/>
    </font>
    <font>
      <sz val="14"/>
      <color theme="1"/>
      <name val="Calibri"/>
      <family val="2"/>
      <scheme val="minor"/>
    </font>
    <font>
      <b/>
      <sz val="16"/>
      <color rgb="FFFF0000"/>
      <name val="Calibri"/>
      <family val="2"/>
      <scheme val="minor"/>
    </font>
    <font>
      <b/>
      <sz val="18"/>
      <color theme="1"/>
      <name val="Calibri"/>
      <family val="2"/>
      <scheme val="minor"/>
    </font>
    <font>
      <b/>
      <sz val="20"/>
      <color rgb="FFFF0000"/>
      <name val="Calibri"/>
      <family val="2"/>
      <scheme val="minor"/>
    </font>
    <font>
      <b/>
      <sz val="16"/>
      <name val="Calibri"/>
      <family val="2"/>
      <scheme val="minor"/>
    </font>
    <font>
      <b/>
      <sz val="16"/>
      <color theme="1"/>
      <name val="Calibri"/>
      <family val="2"/>
      <scheme val="minor"/>
    </font>
    <font>
      <sz val="11.5"/>
      <color theme="1"/>
      <name val="Calibri"/>
      <family val="2"/>
      <scheme val="minor"/>
    </font>
    <font>
      <sz val="11.5"/>
      <name val="Calibri"/>
      <family val="2"/>
      <scheme val="minor"/>
    </font>
    <font>
      <b/>
      <i/>
      <sz val="11"/>
      <color theme="1"/>
      <name val="Calibri"/>
      <family val="2"/>
      <scheme val="minor"/>
    </font>
    <font>
      <b/>
      <sz val="11"/>
      <color theme="4" tint="-0.249977111117893"/>
      <name val="Calibri"/>
      <family val="2"/>
      <scheme val="minor"/>
    </font>
    <font>
      <b/>
      <sz val="11"/>
      <color theme="4" tint="-0.499984740745262"/>
      <name val="Calibri"/>
      <family val="2"/>
      <scheme val="minor"/>
    </font>
    <font>
      <i/>
      <sz val="11"/>
      <color theme="1"/>
      <name val="Calibri"/>
      <family val="2"/>
      <scheme val="minor"/>
    </font>
    <font>
      <b/>
      <sz val="14"/>
      <color theme="1"/>
      <name val="Calibri"/>
      <family val="2"/>
      <scheme val="minor"/>
    </font>
    <font>
      <b/>
      <sz val="9"/>
      <color indexed="81"/>
      <name val="Tahoma"/>
      <family val="2"/>
    </font>
    <font>
      <sz val="9"/>
      <color indexed="81"/>
      <name val="Tahoma"/>
      <family val="2"/>
    </font>
    <font>
      <b/>
      <sz val="11"/>
      <color rgb="FFFF000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6" tint="0.39997558519241921"/>
        <bgColor indexed="64"/>
      </patternFill>
    </fill>
    <fill>
      <patternFill patternType="lightDown"/>
    </fill>
    <fill>
      <patternFill patternType="solid">
        <fgColor theme="7" tint="0.79998168889431442"/>
        <bgColor indexed="64"/>
      </patternFill>
    </fill>
  </fills>
  <borders count="56">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ashDot">
        <color indexed="64"/>
      </bottom>
      <diagonal/>
    </border>
    <border>
      <left style="medium">
        <color indexed="64"/>
      </left>
      <right/>
      <top/>
      <bottom/>
      <diagonal/>
    </border>
    <border>
      <left style="medium">
        <color indexed="64"/>
      </left>
      <right style="medium">
        <color indexed="64"/>
      </right>
      <top style="dashDot">
        <color indexed="64"/>
      </top>
      <bottom style="dashDot">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dashDot">
        <color indexed="64"/>
      </bottom>
      <diagonal/>
    </border>
    <border>
      <left style="medium">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259">
    <xf numFmtId="0" fontId="0" fillId="0" borderId="0" xfId="0"/>
    <xf numFmtId="0" fontId="3" fillId="2" borderId="0" xfId="0" applyFont="1" applyFill="1" applyAlignment="1">
      <alignment wrapText="1"/>
    </xf>
    <xf numFmtId="0" fontId="5" fillId="0" borderId="1" xfId="0" applyFont="1" applyBorder="1" applyAlignment="1">
      <alignment horizontal="center" vertical="center" wrapText="1"/>
    </xf>
    <xf numFmtId="0" fontId="0" fillId="0" borderId="0" xfId="0" applyFill="1"/>
    <xf numFmtId="0" fontId="6" fillId="0" borderId="1" xfId="0" applyFont="1" applyBorder="1" applyAlignment="1">
      <alignment horizontal="center" vertical="center" wrapText="1"/>
    </xf>
    <xf numFmtId="0" fontId="0" fillId="0" borderId="0" xfId="0" applyFill="1" applyBorder="1"/>
    <xf numFmtId="0" fontId="7"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3" borderId="3" xfId="0" applyFont="1" applyFill="1" applyBorder="1" applyAlignment="1">
      <alignment horizontal="center" vertical="center" wrapText="1"/>
    </xf>
    <xf numFmtId="10" fontId="8" fillId="3" borderId="3" xfId="0" applyNumberFormat="1"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7" fillId="0" borderId="7"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3" borderId="7" xfId="0" applyFont="1" applyFill="1" applyBorder="1" applyAlignment="1">
      <alignment horizontal="center" vertical="center" wrapText="1"/>
    </xf>
    <xf numFmtId="10" fontId="8" fillId="3" borderId="7" xfId="0" applyNumberFormat="1"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8" fillId="5" borderId="11" xfId="0"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0"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7" fillId="0" borderId="1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3" borderId="11" xfId="0" applyFont="1" applyFill="1" applyBorder="1" applyAlignment="1">
      <alignment horizontal="center" vertical="center" wrapText="1"/>
    </xf>
    <xf numFmtId="10" fontId="8" fillId="3" borderId="11" xfId="0" applyNumberFormat="1" applyFont="1" applyFill="1" applyBorder="1" applyAlignment="1">
      <alignment horizontal="center" vertical="center" wrapText="1"/>
    </xf>
    <xf numFmtId="0" fontId="2" fillId="0" borderId="15" xfId="0" applyFont="1" applyFill="1" applyBorder="1" applyAlignment="1">
      <alignment horizontal="center" vertical="center" wrapText="1"/>
    </xf>
    <xf numFmtId="0" fontId="0" fillId="6" borderId="15" xfId="0" applyFill="1" applyBorder="1" applyAlignment="1"/>
    <xf numFmtId="0" fontId="0" fillId="6" borderId="16" xfId="0" applyFill="1" applyBorder="1" applyAlignment="1"/>
    <xf numFmtId="0" fontId="0" fillId="6" borderId="17" xfId="0" applyFill="1" applyBorder="1" applyAlignment="1"/>
    <xf numFmtId="164" fontId="0" fillId="0" borderId="18" xfId="0" applyNumberFormat="1" applyFill="1" applyBorder="1"/>
    <xf numFmtId="0" fontId="0" fillId="0" borderId="18" xfId="0" applyFill="1" applyBorder="1"/>
    <xf numFmtId="10" fontId="0" fillId="6" borderId="15" xfId="0" applyNumberFormat="1" applyFill="1" applyBorder="1"/>
    <xf numFmtId="164" fontId="0" fillId="0" borderId="9" xfId="0" applyNumberFormat="1" applyFill="1" applyBorder="1"/>
    <xf numFmtId="10" fontId="0" fillId="6" borderId="18" xfId="0" applyNumberFormat="1" applyFill="1" applyBorder="1"/>
    <xf numFmtId="0" fontId="0" fillId="7" borderId="19" xfId="0" applyFont="1" applyFill="1" applyBorder="1" applyAlignment="1">
      <alignment horizontal="left" vertical="center"/>
    </xf>
    <xf numFmtId="164" fontId="0" fillId="7" borderId="20" xfId="0" applyNumberFormat="1" applyFill="1" applyBorder="1"/>
    <xf numFmtId="0" fontId="0" fillId="7" borderId="9" xfId="0" applyFill="1" applyBorder="1"/>
    <xf numFmtId="0" fontId="0" fillId="7" borderId="10" xfId="0" applyFill="1" applyBorder="1"/>
    <xf numFmtId="0" fontId="0" fillId="7" borderId="21" xfId="0" applyFill="1" applyBorder="1"/>
    <xf numFmtId="0" fontId="0" fillId="0" borderId="22" xfId="0" applyFill="1" applyBorder="1"/>
    <xf numFmtId="10" fontId="0" fillId="7" borderId="19" xfId="0" applyNumberFormat="1" applyFill="1" applyBorder="1"/>
    <xf numFmtId="164" fontId="0" fillId="7" borderId="22" xfId="0" applyNumberFormat="1" applyFill="1" applyBorder="1"/>
    <xf numFmtId="0" fontId="2" fillId="0" borderId="0" xfId="0" applyFont="1"/>
    <xf numFmtId="0" fontId="11" fillId="0" borderId="23" xfId="0" applyFont="1" applyBorder="1" applyAlignment="1">
      <alignment horizontal="left" vertical="center"/>
    </xf>
    <xf numFmtId="0" fontId="2" fillId="0" borderId="20" xfId="0" applyFont="1" applyBorder="1"/>
    <xf numFmtId="0" fontId="2" fillId="0" borderId="9" xfId="0" applyFont="1" applyBorder="1"/>
    <xf numFmtId="0" fontId="2" fillId="0" borderId="10" xfId="0" applyFont="1" applyBorder="1"/>
    <xf numFmtId="0" fontId="2" fillId="0" borderId="21" xfId="0" applyFont="1" applyBorder="1"/>
    <xf numFmtId="0" fontId="2" fillId="0" borderId="22" xfId="0" applyFont="1" applyBorder="1"/>
    <xf numFmtId="0" fontId="2" fillId="0" borderId="22" xfId="0" applyFont="1" applyFill="1" applyBorder="1"/>
    <xf numFmtId="10" fontId="2" fillId="0" borderId="19" xfId="0" applyNumberFormat="1" applyFont="1" applyBorder="1"/>
    <xf numFmtId="0" fontId="11" fillId="0" borderId="24" xfId="0" applyFont="1" applyBorder="1" applyAlignment="1">
      <alignment horizontal="right" vertical="center"/>
    </xf>
    <xf numFmtId="0" fontId="11" fillId="0" borderId="25" xfId="0" applyFont="1" applyBorder="1" applyAlignment="1">
      <alignment horizontal="left" vertical="center"/>
    </xf>
    <xf numFmtId="0" fontId="11" fillId="0" borderId="24" xfId="0" applyFont="1" applyBorder="1" applyAlignment="1">
      <alignment horizontal="left" vertical="center"/>
    </xf>
    <xf numFmtId="164" fontId="2" fillId="0" borderId="20" xfId="0" applyNumberFormat="1" applyFont="1" applyBorder="1"/>
    <xf numFmtId="0" fontId="2" fillId="0" borderId="9" xfId="0" applyFont="1" applyFill="1" applyBorder="1"/>
    <xf numFmtId="9" fontId="2" fillId="0" borderId="19" xfId="1" applyNumberFormat="1" applyFont="1" applyBorder="1"/>
    <xf numFmtId="43" fontId="2" fillId="0" borderId="9" xfId="1" applyFont="1" applyBorder="1"/>
    <xf numFmtId="43" fontId="2" fillId="0" borderId="22" xfId="1" applyFont="1" applyBorder="1"/>
    <xf numFmtId="0" fontId="12" fillId="0" borderId="0" xfId="0" applyFont="1" applyFill="1"/>
    <xf numFmtId="0" fontId="12" fillId="0" borderId="26" xfId="0" applyFont="1" applyFill="1" applyBorder="1" applyAlignment="1">
      <alignment vertical="center" wrapText="1"/>
    </xf>
    <xf numFmtId="164" fontId="12" fillId="0" borderId="20" xfId="1" applyNumberFormat="1" applyFont="1" applyFill="1" applyBorder="1"/>
    <xf numFmtId="0" fontId="12" fillId="0" borderId="9" xfId="0" applyFont="1" applyFill="1" applyBorder="1"/>
    <xf numFmtId="0" fontId="12" fillId="0" borderId="10" xfId="0" applyFont="1" applyFill="1" applyBorder="1"/>
    <xf numFmtId="3" fontId="12" fillId="0" borderId="9" xfId="0" applyNumberFormat="1" applyFont="1" applyFill="1" applyBorder="1"/>
    <xf numFmtId="43" fontId="13" fillId="0" borderId="22" xfId="0" applyNumberFormat="1" applyFont="1" applyFill="1" applyBorder="1"/>
    <xf numFmtId="164" fontId="12" fillId="0" borderId="22" xfId="0" applyNumberFormat="1" applyFont="1" applyFill="1" applyBorder="1"/>
    <xf numFmtId="43" fontId="12" fillId="0" borderId="22" xfId="0" applyNumberFormat="1" applyFont="1" applyFill="1" applyBorder="1"/>
    <xf numFmtId="9" fontId="12" fillId="0" borderId="19" xfId="0" applyNumberFormat="1" applyFont="1" applyFill="1" applyBorder="1"/>
    <xf numFmtId="43" fontId="2" fillId="0" borderId="9" xfId="1" applyFont="1" applyFill="1" applyBorder="1"/>
    <xf numFmtId="43" fontId="2" fillId="0" borderId="22" xfId="1" applyFont="1" applyFill="1" applyBorder="1"/>
    <xf numFmtId="164" fontId="2" fillId="0" borderId="0" xfId="1" applyNumberFormat="1" applyFont="1"/>
    <xf numFmtId="164" fontId="11" fillId="0" borderId="25" xfId="1" applyNumberFormat="1" applyFont="1" applyBorder="1" applyAlignment="1">
      <alignment horizontal="left" vertical="center"/>
    </xf>
    <xf numFmtId="164" fontId="2" fillId="0" borderId="22" xfId="1" applyNumberFormat="1" applyFont="1" applyBorder="1"/>
    <xf numFmtId="164" fontId="2" fillId="0" borderId="9" xfId="1" applyNumberFormat="1" applyFont="1" applyBorder="1"/>
    <xf numFmtId="164" fontId="2" fillId="0" borderId="10" xfId="1" applyNumberFormat="1" applyFont="1" applyBorder="1"/>
    <xf numFmtId="164" fontId="2" fillId="0" borderId="21" xfId="1" applyNumberFormat="1" applyFont="1" applyBorder="1"/>
    <xf numFmtId="0" fontId="12" fillId="0" borderId="0" xfId="0" applyFont="1"/>
    <xf numFmtId="0" fontId="12" fillId="0" borderId="26" xfId="0" applyFont="1" applyBorder="1" applyAlignment="1">
      <alignment vertical="center" wrapText="1"/>
    </xf>
    <xf numFmtId="164" fontId="12" fillId="0" borderId="20" xfId="1" applyNumberFormat="1" applyFont="1" applyBorder="1"/>
    <xf numFmtId="0" fontId="12" fillId="0" borderId="9" xfId="0" applyFont="1" applyBorder="1"/>
    <xf numFmtId="0" fontId="12" fillId="0" borderId="10" xfId="0" applyFont="1" applyBorder="1"/>
    <xf numFmtId="43" fontId="13" fillId="0" borderId="22" xfId="0" applyNumberFormat="1" applyFont="1" applyBorder="1"/>
    <xf numFmtId="9" fontId="12" fillId="0" borderId="19" xfId="0" applyNumberFormat="1" applyFont="1" applyBorder="1"/>
    <xf numFmtId="0" fontId="11" fillId="0" borderId="27" xfId="0" applyFont="1" applyBorder="1" applyAlignment="1">
      <alignment horizontal="left" vertical="center" wrapText="1"/>
    </xf>
    <xf numFmtId="164" fontId="2" fillId="0" borderId="20" xfId="1" applyNumberFormat="1" applyFont="1" applyBorder="1"/>
    <xf numFmtId="3" fontId="12" fillId="0" borderId="9" xfId="0" applyNumberFormat="1" applyFont="1" applyBorder="1"/>
    <xf numFmtId="165" fontId="0" fillId="7" borderId="10" xfId="0" applyNumberFormat="1" applyFill="1" applyBorder="1"/>
    <xf numFmtId="0" fontId="0" fillId="7" borderId="22" xfId="0" applyFill="1" applyBorder="1"/>
    <xf numFmtId="10" fontId="0" fillId="7" borderId="22" xfId="0" applyNumberFormat="1" applyFill="1" applyBorder="1"/>
    <xf numFmtId="0" fontId="11" fillId="0" borderId="24" xfId="0" applyFont="1" applyBorder="1" applyAlignment="1">
      <alignment horizontal="left" vertical="center" wrapText="1"/>
    </xf>
    <xf numFmtId="164" fontId="2" fillId="0" borderId="15" xfId="0" applyNumberFormat="1" applyFont="1" applyFill="1" applyBorder="1"/>
    <xf numFmtId="0" fontId="0" fillId="7" borderId="28" xfId="0" applyFont="1" applyFill="1" applyBorder="1" applyAlignment="1">
      <alignment horizontal="left" vertical="center" wrapText="1"/>
    </xf>
    <xf numFmtId="165" fontId="0" fillId="7" borderId="20" xfId="0" applyNumberFormat="1" applyFill="1" applyBorder="1"/>
    <xf numFmtId="9" fontId="0" fillId="7" borderId="19" xfId="0" applyNumberFormat="1" applyFill="1" applyBorder="1"/>
    <xf numFmtId="165" fontId="12" fillId="0" borderId="9" xfId="0" applyNumberFormat="1" applyFont="1" applyBorder="1"/>
    <xf numFmtId="43" fontId="12" fillId="0" borderId="22" xfId="0" applyNumberFormat="1" applyFont="1" applyBorder="1"/>
    <xf numFmtId="0" fontId="12" fillId="0" borderId="21" xfId="0" applyFont="1" applyBorder="1"/>
    <xf numFmtId="0" fontId="0" fillId="7" borderId="28" xfId="0" applyFill="1" applyBorder="1" applyAlignment="1">
      <alignment vertical="center" wrapText="1"/>
    </xf>
    <xf numFmtId="43" fontId="2" fillId="7" borderId="9" xfId="1" applyFont="1" applyFill="1" applyBorder="1"/>
    <xf numFmtId="9" fontId="0" fillId="7" borderId="22" xfId="0" applyNumberFormat="1" applyFill="1" applyBorder="1"/>
    <xf numFmtId="0" fontId="12" fillId="7" borderId="0" xfId="0" applyFont="1" applyFill="1"/>
    <xf numFmtId="0" fontId="0" fillId="7" borderId="29" xfId="0" applyFill="1" applyBorder="1" applyAlignment="1">
      <alignment vertical="center" wrapText="1"/>
    </xf>
    <xf numFmtId="164" fontId="12" fillId="7" borderId="9" xfId="1" applyNumberFormat="1" applyFont="1" applyFill="1" applyBorder="1"/>
    <xf numFmtId="0" fontId="12" fillId="7" borderId="9" xfId="0" applyFont="1" applyFill="1" applyBorder="1"/>
    <xf numFmtId="3" fontId="12" fillId="7" borderId="9" xfId="0" applyNumberFormat="1" applyFont="1" applyFill="1" applyBorder="1"/>
    <xf numFmtId="43" fontId="13" fillId="7" borderId="22" xfId="0" applyNumberFormat="1" applyFont="1" applyFill="1" applyBorder="1"/>
    <xf numFmtId="9" fontId="12" fillId="7" borderId="19" xfId="0" applyNumberFormat="1" applyFont="1" applyFill="1" applyBorder="1"/>
    <xf numFmtId="43" fontId="2" fillId="7" borderId="22" xfId="1" applyFont="1" applyFill="1" applyBorder="1"/>
    <xf numFmtId="0" fontId="12" fillId="0" borderId="29" xfId="0" applyFont="1" applyBorder="1" applyAlignment="1">
      <alignment vertical="center" wrapText="1"/>
    </xf>
    <xf numFmtId="164" fontId="12" fillId="0" borderId="9" xfId="1" applyNumberFormat="1" applyFont="1" applyBorder="1"/>
    <xf numFmtId="164" fontId="12" fillId="0" borderId="0" xfId="1" applyNumberFormat="1" applyFont="1" applyFill="1" applyBorder="1"/>
    <xf numFmtId="0" fontId="12" fillId="0" borderId="30" xfId="0" applyFont="1" applyFill="1" applyBorder="1"/>
    <xf numFmtId="9" fontId="0" fillId="0" borderId="22" xfId="0" applyNumberFormat="1" applyFill="1" applyBorder="1"/>
    <xf numFmtId="0" fontId="2" fillId="0" borderId="18" xfId="0" applyFont="1" applyBorder="1" applyAlignment="1">
      <alignment horizontal="center" vertical="center" wrapText="1"/>
    </xf>
    <xf numFmtId="0" fontId="0" fillId="6" borderId="31" xfId="0" applyFill="1" applyBorder="1" applyAlignment="1">
      <alignment horizontal="center"/>
    </xf>
    <xf numFmtId="0" fontId="0" fillId="6" borderId="30" xfId="0" applyFill="1" applyBorder="1" applyAlignment="1">
      <alignment horizontal="center"/>
    </xf>
    <xf numFmtId="0" fontId="0" fillId="6" borderId="16" xfId="0" applyFill="1" applyBorder="1" applyAlignment="1">
      <alignment horizontal="center"/>
    </xf>
    <xf numFmtId="0" fontId="0" fillId="6" borderId="17" xfId="0" applyFill="1" applyBorder="1" applyAlignment="1">
      <alignment horizontal="center"/>
    </xf>
    <xf numFmtId="43" fontId="0" fillId="0" borderId="18" xfId="0" applyNumberFormat="1" applyFill="1" applyBorder="1"/>
    <xf numFmtId="43" fontId="0" fillId="0" borderId="9" xfId="0" applyNumberFormat="1" applyFill="1" applyBorder="1"/>
    <xf numFmtId="0" fontId="0" fillId="7" borderId="26" xfId="0" applyFill="1" applyBorder="1" applyAlignment="1">
      <alignment vertical="center" wrapText="1"/>
    </xf>
    <xf numFmtId="0" fontId="0" fillId="7" borderId="20" xfId="0" applyFill="1" applyBorder="1"/>
    <xf numFmtId="3" fontId="0" fillId="7" borderId="9" xfId="0" applyNumberFormat="1" applyFill="1" applyBorder="1"/>
    <xf numFmtId="164" fontId="0" fillId="7" borderId="9" xfId="1" applyNumberFormat="1" applyFont="1" applyFill="1" applyBorder="1"/>
    <xf numFmtId="43" fontId="0" fillId="7" borderId="22" xfId="0" applyNumberFormat="1" applyFill="1" applyBorder="1"/>
    <xf numFmtId="164" fontId="0" fillId="0" borderId="9" xfId="1" applyNumberFormat="1" applyFont="1" applyFill="1" applyBorder="1"/>
    <xf numFmtId="164" fontId="12" fillId="0" borderId="10" xfId="1" applyNumberFormat="1" applyFont="1" applyBorder="1"/>
    <xf numFmtId="0" fontId="0" fillId="6" borderId="15" xfId="0" applyFill="1" applyBorder="1" applyAlignment="1">
      <alignment horizontal="center"/>
    </xf>
    <xf numFmtId="0" fontId="0" fillId="0" borderId="7" xfId="0" applyBorder="1"/>
    <xf numFmtId="10" fontId="0" fillId="7" borderId="32" xfId="1" applyNumberFormat="1" applyFont="1" applyFill="1" applyBorder="1"/>
    <xf numFmtId="0" fontId="0" fillId="0" borderId="15" xfId="0" applyFill="1" applyBorder="1"/>
    <xf numFmtId="10" fontId="0" fillId="6" borderId="16" xfId="0" applyNumberFormat="1" applyFill="1" applyBorder="1"/>
    <xf numFmtId="164" fontId="0" fillId="0" borderId="20" xfId="0" applyNumberFormat="1" applyFill="1" applyBorder="1"/>
    <xf numFmtId="164" fontId="0" fillId="7" borderId="9" xfId="0" applyNumberFormat="1" applyFill="1" applyBorder="1"/>
    <xf numFmtId="10" fontId="0" fillId="7" borderId="22" xfId="1" applyNumberFormat="1" applyFont="1" applyFill="1" applyBorder="1"/>
    <xf numFmtId="0" fontId="11" fillId="0" borderId="28" xfId="0" applyFont="1" applyFill="1" applyBorder="1" applyAlignment="1">
      <alignment horizontal="left" vertical="center" wrapText="1"/>
    </xf>
    <xf numFmtId="0" fontId="2" fillId="0" borderId="33" xfId="0" applyFont="1" applyBorder="1"/>
    <xf numFmtId="0" fontId="12" fillId="0" borderId="34" xfId="0" applyFont="1" applyFill="1" applyBorder="1" applyAlignment="1">
      <alignment horizontal="left" vertical="center" wrapText="1"/>
    </xf>
    <xf numFmtId="0" fontId="12" fillId="0" borderId="33" xfId="0" applyFont="1" applyBorder="1"/>
    <xf numFmtId="164" fontId="12" fillId="0" borderId="20" xfId="0" applyNumberFormat="1" applyFont="1" applyBorder="1"/>
    <xf numFmtId="0" fontId="12" fillId="0" borderId="20" xfId="0" applyFont="1" applyBorder="1"/>
    <xf numFmtId="164" fontId="11" fillId="0" borderId="28" xfId="1" applyNumberFormat="1" applyFont="1" applyFill="1" applyBorder="1" applyAlignment="1">
      <alignment horizontal="left" vertical="center" wrapText="1"/>
    </xf>
    <xf numFmtId="164" fontId="2" fillId="0" borderId="9" xfId="1" applyNumberFormat="1" applyFont="1" applyFill="1" applyBorder="1"/>
    <xf numFmtId="164" fontId="2" fillId="0" borderId="10" xfId="1" applyNumberFormat="1" applyFont="1" applyFill="1" applyBorder="1"/>
    <xf numFmtId="0" fontId="12" fillId="0" borderId="28" xfId="0" applyFont="1" applyBorder="1" applyAlignment="1">
      <alignment vertical="center"/>
    </xf>
    <xf numFmtId="164" fontId="0" fillId="0" borderId="0" xfId="1" applyNumberFormat="1" applyFont="1"/>
    <xf numFmtId="164" fontId="0" fillId="7" borderId="22" xfId="1" applyNumberFormat="1" applyFont="1" applyFill="1" applyBorder="1" applyAlignment="1">
      <alignment vertical="center"/>
    </xf>
    <xf numFmtId="164" fontId="0" fillId="7" borderId="20" xfId="1" applyNumberFormat="1" applyFont="1" applyFill="1" applyBorder="1"/>
    <xf numFmtId="164" fontId="0" fillId="7" borderId="10" xfId="1" applyNumberFormat="1" applyFont="1" applyFill="1" applyBorder="1"/>
    <xf numFmtId="164" fontId="0" fillId="0" borderId="20" xfId="1" applyNumberFormat="1" applyFont="1" applyFill="1" applyBorder="1"/>
    <xf numFmtId="10" fontId="0" fillId="6" borderId="15" xfId="1" applyNumberFormat="1" applyFont="1" applyFill="1" applyBorder="1"/>
    <xf numFmtId="164" fontId="11" fillId="0" borderId="28" xfId="1" applyNumberFormat="1" applyFont="1" applyBorder="1" applyAlignment="1">
      <alignment horizontal="left" vertical="center" wrapText="1"/>
    </xf>
    <xf numFmtId="164" fontId="2" fillId="0" borderId="33" xfId="1" applyNumberFormat="1" applyFont="1" applyBorder="1"/>
    <xf numFmtId="164" fontId="2" fillId="0" borderId="33" xfId="1" applyNumberFormat="1" applyFont="1" applyFill="1" applyBorder="1"/>
    <xf numFmtId="0" fontId="12" fillId="0" borderId="9" xfId="0" applyFont="1" applyBorder="1" applyAlignment="1">
      <alignment horizontal="left" vertical="center" wrapText="1"/>
    </xf>
    <xf numFmtId="164" fontId="0" fillId="7" borderId="22" xfId="1" applyNumberFormat="1" applyFont="1" applyFill="1" applyBorder="1"/>
    <xf numFmtId="43" fontId="12" fillId="0" borderId="9" xfId="1" applyFont="1" applyBorder="1"/>
    <xf numFmtId="0" fontId="0" fillId="7" borderId="22" xfId="0" applyFont="1" applyFill="1" applyBorder="1" applyAlignment="1">
      <alignment vertical="center"/>
    </xf>
    <xf numFmtId="0" fontId="12" fillId="0" borderId="35" xfId="0" applyFont="1" applyBorder="1" applyAlignment="1">
      <alignment horizontal="left" vertical="center" wrapText="1"/>
    </xf>
    <xf numFmtId="0" fontId="0" fillId="7" borderId="22" xfId="0" applyFont="1" applyFill="1" applyBorder="1" applyAlignment="1">
      <alignment vertical="center" wrapText="1"/>
    </xf>
    <xf numFmtId="0" fontId="12" fillId="0" borderId="22" xfId="0" applyFont="1" applyBorder="1" applyAlignment="1">
      <alignment horizontal="left" vertical="center" wrapText="1"/>
    </xf>
    <xf numFmtId="10" fontId="12" fillId="0" borderId="19" xfId="0" applyNumberFormat="1" applyFont="1" applyBorder="1"/>
    <xf numFmtId="0" fontId="0" fillId="0" borderId="9" xfId="0" applyFill="1" applyBorder="1"/>
    <xf numFmtId="0" fontId="0" fillId="0" borderId="10" xfId="0" applyFill="1" applyBorder="1"/>
    <xf numFmtId="3" fontId="0" fillId="0" borderId="9" xfId="0" applyNumberFormat="1" applyFill="1" applyBorder="1"/>
    <xf numFmtId="9" fontId="0" fillId="0" borderId="19" xfId="0" applyNumberFormat="1" applyFill="1" applyBorder="1"/>
    <xf numFmtId="9" fontId="2" fillId="0" borderId="19" xfId="0" applyNumberFormat="1" applyFont="1" applyBorder="1"/>
    <xf numFmtId="164" fontId="12" fillId="0" borderId="0" xfId="1" applyNumberFormat="1" applyFont="1"/>
    <xf numFmtId="164" fontId="12" fillId="0" borderId="28" xfId="1" applyNumberFormat="1" applyFont="1" applyBorder="1" applyAlignment="1">
      <alignment horizontal="left" vertical="center" wrapText="1"/>
    </xf>
    <xf numFmtId="164" fontId="12" fillId="0" borderId="33" xfId="1" applyNumberFormat="1" applyFont="1" applyBorder="1"/>
    <xf numFmtId="10" fontId="0" fillId="6" borderId="18" xfId="1" applyNumberFormat="1" applyFont="1" applyFill="1" applyBorder="1"/>
    <xf numFmtId="0" fontId="2" fillId="0" borderId="15" xfId="0" applyFont="1" applyBorder="1" applyAlignment="1">
      <alignment horizontal="center" vertical="center"/>
    </xf>
    <xf numFmtId="0" fontId="2" fillId="0" borderId="18" xfId="0" applyFont="1" applyBorder="1" applyAlignment="1">
      <alignment horizontal="center" vertical="center"/>
    </xf>
    <xf numFmtId="9" fontId="2" fillId="7" borderId="19" xfId="0" applyNumberFormat="1" applyFont="1" applyFill="1" applyBorder="1"/>
    <xf numFmtId="164" fontId="12" fillId="0" borderId="28" xfId="1" applyNumberFormat="1" applyFont="1" applyFill="1" applyBorder="1" applyAlignment="1">
      <alignment horizontal="left" vertical="center" wrapText="1"/>
    </xf>
    <xf numFmtId="164" fontId="0" fillId="0" borderId="20" xfId="0" applyNumberFormat="1" applyBorder="1"/>
    <xf numFmtId="10" fontId="0" fillId="0" borderId="19" xfId="0" applyNumberFormat="1" applyBorder="1"/>
    <xf numFmtId="9" fontId="2" fillId="7" borderId="22" xfId="0" applyNumberFormat="1" applyFont="1" applyFill="1" applyBorder="1"/>
    <xf numFmtId="164" fontId="13" fillId="0" borderId="0" xfId="1" applyNumberFormat="1" applyFont="1"/>
    <xf numFmtId="164" fontId="13" fillId="0" borderId="20" xfId="0" applyNumberFormat="1" applyFont="1" applyBorder="1"/>
    <xf numFmtId="164" fontId="13" fillId="0" borderId="33" xfId="1" applyNumberFormat="1" applyFont="1" applyBorder="1"/>
    <xf numFmtId="164" fontId="13" fillId="0" borderId="9" xfId="1" applyNumberFormat="1" applyFont="1" applyBorder="1"/>
    <xf numFmtId="43" fontId="0" fillId="0" borderId="22" xfId="0" applyNumberFormat="1" applyBorder="1"/>
    <xf numFmtId="9" fontId="13" fillId="0" borderId="19" xfId="0" applyNumberFormat="1" applyFont="1" applyBorder="1"/>
    <xf numFmtId="164" fontId="12" fillId="0" borderId="9" xfId="1" applyNumberFormat="1" applyFont="1" applyFill="1" applyBorder="1"/>
    <xf numFmtId="164" fontId="0" fillId="0" borderId="22" xfId="0" applyNumberFormat="1" applyFill="1" applyBorder="1"/>
    <xf numFmtId="165" fontId="12" fillId="0" borderId="9" xfId="1" applyNumberFormat="1" applyFont="1" applyBorder="1"/>
    <xf numFmtId="0" fontId="2" fillId="0" borderId="18" xfId="0" applyFont="1" applyBorder="1" applyAlignment="1">
      <alignment vertical="center" wrapText="1"/>
    </xf>
    <xf numFmtId="0" fontId="0" fillId="0" borderId="36" xfId="0" applyBorder="1"/>
    <xf numFmtId="0" fontId="0" fillId="0" borderId="37" xfId="0" applyBorder="1"/>
    <xf numFmtId="0" fontId="0" fillId="0" borderId="0" xfId="0" applyBorder="1"/>
    <xf numFmtId="0" fontId="0" fillId="0" borderId="38" xfId="0" applyBorder="1"/>
    <xf numFmtId="0" fontId="0" fillId="0" borderId="38" xfId="0" applyFill="1" applyBorder="1"/>
    <xf numFmtId="10" fontId="0" fillId="0" borderId="0" xfId="0" applyNumberFormat="1" applyBorder="1"/>
    <xf numFmtId="0" fontId="0" fillId="0" borderId="39" xfId="0" applyFill="1" applyBorder="1"/>
    <xf numFmtId="0" fontId="0" fillId="6" borderId="40" xfId="0" applyFill="1" applyBorder="1" applyAlignment="1">
      <alignment horizontal="center"/>
    </xf>
    <xf numFmtId="0" fontId="0" fillId="6" borderId="41" xfId="0" applyFill="1" applyBorder="1" applyAlignment="1">
      <alignment horizontal="center"/>
    </xf>
    <xf numFmtId="0" fontId="0" fillId="6" borderId="42" xfId="0" applyFill="1" applyBorder="1" applyAlignment="1">
      <alignment horizontal="center"/>
    </xf>
    <xf numFmtId="0" fontId="2" fillId="7" borderId="3" xfId="0" applyFont="1" applyFill="1" applyBorder="1" applyAlignment="1">
      <alignment vertical="center" wrapText="1"/>
    </xf>
    <xf numFmtId="164" fontId="0" fillId="7" borderId="43" xfId="0" applyNumberFormat="1" applyFill="1" applyBorder="1"/>
    <xf numFmtId="0" fontId="0" fillId="7" borderId="44" xfId="0" applyFill="1" applyBorder="1" applyAlignment="1"/>
    <xf numFmtId="0" fontId="0" fillId="7" borderId="45" xfId="0" applyFill="1" applyBorder="1" applyAlignment="1"/>
    <xf numFmtId="0" fontId="0" fillId="7" borderId="43" xfId="0" applyFill="1" applyBorder="1"/>
    <xf numFmtId="43" fontId="0" fillId="7" borderId="43" xfId="0" applyNumberFormat="1" applyFill="1" applyBorder="1"/>
    <xf numFmtId="43" fontId="0" fillId="0" borderId="43" xfId="0" applyNumberFormat="1" applyFont="1" applyFill="1" applyBorder="1"/>
    <xf numFmtId="10" fontId="0" fillId="6" borderId="0" xfId="0" applyNumberFormat="1" applyFill="1" applyBorder="1"/>
    <xf numFmtId="43" fontId="0" fillId="7" borderId="9" xfId="0" applyNumberFormat="1" applyFill="1" applyBorder="1"/>
    <xf numFmtId="0" fontId="12" fillId="0" borderId="38" xfId="0" applyFont="1" applyBorder="1"/>
    <xf numFmtId="9" fontId="12" fillId="0" borderId="30" xfId="0" applyNumberFormat="1" applyFont="1" applyBorder="1"/>
    <xf numFmtId="0" fontId="0" fillId="0" borderId="43" xfId="0" applyFill="1" applyBorder="1"/>
    <xf numFmtId="0" fontId="0" fillId="0" borderId="46" xfId="0" applyFill="1" applyBorder="1" applyAlignment="1"/>
    <xf numFmtId="0" fontId="0" fillId="0" borderId="47" xfId="0" applyFill="1" applyBorder="1" applyAlignment="1"/>
    <xf numFmtId="164" fontId="0" fillId="0" borderId="15" xfId="0" applyNumberFormat="1" applyFill="1" applyBorder="1"/>
    <xf numFmtId="0" fontId="0" fillId="0" borderId="17" xfId="0" applyFill="1" applyBorder="1"/>
    <xf numFmtId="0" fontId="0" fillId="0" borderId="48" xfId="0" applyFill="1" applyBorder="1"/>
    <xf numFmtId="10" fontId="0" fillId="6" borderId="30" xfId="0" applyNumberFormat="1" applyFill="1" applyBorder="1"/>
    <xf numFmtId="0" fontId="2" fillId="0" borderId="15" xfId="0" applyFont="1" applyBorder="1" applyAlignment="1">
      <alignment vertical="center"/>
    </xf>
    <xf numFmtId="0" fontId="0" fillId="6" borderId="48" xfId="0" applyFill="1" applyBorder="1"/>
    <xf numFmtId="0" fontId="14" fillId="0" borderId="49" xfId="0" applyFont="1" applyFill="1" applyBorder="1" applyAlignment="1">
      <alignment horizontal="right" vertical="center"/>
    </xf>
    <xf numFmtId="43" fontId="0" fillId="0" borderId="50" xfId="1" applyFont="1" applyFill="1" applyBorder="1"/>
    <xf numFmtId="0" fontId="0" fillId="6" borderId="51" xfId="0" applyFill="1" applyBorder="1" applyAlignment="1">
      <alignment horizontal="center"/>
    </xf>
    <xf numFmtId="0" fontId="0" fillId="6" borderId="52" xfId="0" applyFill="1" applyBorder="1" applyAlignment="1">
      <alignment horizontal="center"/>
    </xf>
    <xf numFmtId="0" fontId="0" fillId="6" borderId="53" xfId="0" applyFill="1" applyBorder="1" applyAlignment="1">
      <alignment horizontal="center"/>
    </xf>
    <xf numFmtId="4" fontId="0" fillId="0" borderId="50" xfId="0" applyNumberFormat="1" applyFill="1" applyBorder="1"/>
    <xf numFmtId="3" fontId="0" fillId="0" borderId="50" xfId="0" applyNumberFormat="1" applyFill="1" applyBorder="1"/>
    <xf numFmtId="0" fontId="0" fillId="6" borderId="26" xfId="0" applyFill="1" applyBorder="1"/>
    <xf numFmtId="10" fontId="0" fillId="6" borderId="29" xfId="0" applyNumberFormat="1" applyFill="1" applyBorder="1"/>
    <xf numFmtId="43" fontId="0" fillId="0" borderId="9" xfId="0" applyNumberFormat="1" applyBorder="1"/>
    <xf numFmtId="0" fontId="2" fillId="0" borderId="54" xfId="0" applyFont="1" applyFill="1" applyBorder="1" applyAlignment="1">
      <alignment horizontal="left" vertical="center" wrapText="1"/>
    </xf>
    <xf numFmtId="0" fontId="0" fillId="6" borderId="41" xfId="0" applyFill="1" applyBorder="1"/>
    <xf numFmtId="0" fontId="0" fillId="0" borderId="42" xfId="0" applyFill="1" applyBorder="1"/>
    <xf numFmtId="43" fontId="0" fillId="4" borderId="0" xfId="0" applyNumberFormat="1" applyFill="1"/>
    <xf numFmtId="3" fontId="15" fillId="0" borderId="0" xfId="0" applyNumberFormat="1" applyFont="1" applyFill="1" applyAlignment="1">
      <alignment horizontal="center"/>
    </xf>
    <xf numFmtId="43" fontId="3" fillId="4" borderId="0" xfId="0" applyNumberFormat="1" applyFont="1" applyFill="1"/>
    <xf numFmtId="10" fontId="0" fillId="0" borderId="0" xfId="0" applyNumberFormat="1"/>
    <xf numFmtId="0" fontId="0" fillId="0" borderId="0" xfId="0" applyAlignment="1">
      <alignment wrapText="1"/>
    </xf>
    <xf numFmtId="43" fontId="0" fillId="0" borderId="0" xfId="0" applyNumberFormat="1"/>
    <xf numFmtId="3" fontId="15" fillId="0" borderId="0" xfId="0" applyNumberFormat="1" applyFont="1" applyAlignment="1">
      <alignment horizontal="center"/>
    </xf>
    <xf numFmtId="4" fontId="0" fillId="0" borderId="0" xfId="0" applyNumberFormat="1"/>
    <xf numFmtId="43" fontId="0" fillId="0" borderId="26" xfId="0" applyNumberFormat="1" applyBorder="1"/>
    <xf numFmtId="0" fontId="2" fillId="0" borderId="9" xfId="0" applyFont="1" applyBorder="1" applyAlignment="1">
      <alignment wrapText="1"/>
    </xf>
    <xf numFmtId="0" fontId="0" fillId="0" borderId="9" xfId="0" applyBorder="1" applyAlignment="1">
      <alignment horizontal="left" vertical="center" wrapText="1"/>
    </xf>
    <xf numFmtId="0" fontId="0" fillId="0" borderId="55" xfId="0" applyFill="1" applyBorder="1" applyAlignment="1">
      <alignment horizontal="left" vertical="center" wrapText="1"/>
    </xf>
    <xf numFmtId="0" fontId="0" fillId="2" borderId="9" xfId="0" applyFill="1" applyBorder="1" applyAlignment="1">
      <alignment horizontal="left" vertical="center" wrapText="1"/>
    </xf>
    <xf numFmtId="0" fontId="0" fillId="0" borderId="9" xfId="0" applyFill="1" applyBorder="1" applyAlignment="1">
      <alignment horizontal="left" vertical="center" wrapText="1"/>
    </xf>
    <xf numFmtId="164" fontId="18" fillId="0" borderId="9" xfId="1" applyNumberFormat="1" applyFont="1" applyFill="1" applyBorder="1"/>
    <xf numFmtId="164" fontId="18" fillId="0" borderId="28" xfId="1" applyNumberFormat="1" applyFont="1" applyBorder="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_PROGRAMAS/PDR%202021-2027/Intervenciones/000000_Resumen_intervenc_programadas_21_2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_PROGRAMAS/PDR%202021-2027/Intervenciones/GTAN%20MAPA/Cuadro%20financiero%20SFC2021/Enviado%20MAPA/220302_Cuadro%20financiero%20detallado_SFC2021_FEADER_CMadrid_V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resumen"/>
      <sheetName val="IO"/>
      <sheetName val="IR. Hitos y metas "/>
      <sheetName val="Cuadro financiero"/>
      <sheetName val="Cuadro simplificado"/>
      <sheetName val="Tabla 6.1"/>
      <sheetName val="6501.4"/>
      <sheetName val="6501.5"/>
      <sheetName val="6101.6"/>
      <sheetName val="6503"/>
      <sheetName val="6504"/>
      <sheetName val="6505.1"/>
      <sheetName val="6505.2"/>
      <sheetName val="6613"/>
      <sheetName val="68411"/>
      <sheetName val="68412"/>
      <sheetName val="68421"/>
      <sheetName val="68422"/>
      <sheetName val="68431"/>
      <sheetName val="68432"/>
      <sheetName val="6844"/>
      <sheetName val="6871"/>
      <sheetName val="68811"/>
      <sheetName val="68812"/>
      <sheetName val="68813"/>
      <sheetName val="68814"/>
      <sheetName val="69611"/>
      <sheetName val="69612"/>
      <sheetName val="7119"/>
      <sheetName val="7161"/>
      <sheetName val="7163"/>
      <sheetName val="7169"/>
      <sheetName val="7201"/>
      <sheetName val="7202"/>
    </sheetNames>
    <sheetDataSet>
      <sheetData sheetId="0">
        <row r="30">
          <cell r="AO30">
            <v>0</v>
          </cell>
          <cell r="AP30">
            <v>252401.57</v>
          </cell>
          <cell r="AQ30">
            <v>284785.76</v>
          </cell>
          <cell r="AR30">
            <v>370104.07</v>
          </cell>
          <cell r="AS30">
            <v>430491.81</v>
          </cell>
          <cell r="AT30">
            <v>105678.66</v>
          </cell>
        </row>
      </sheetData>
      <sheetData sheetId="1"/>
      <sheetData sheetId="2"/>
      <sheetData sheetId="3"/>
      <sheetData sheetId="4"/>
      <sheetData sheetId="5"/>
      <sheetData sheetId="6">
        <row r="5">
          <cell r="D5">
            <v>0</v>
          </cell>
          <cell r="E5">
            <v>16000</v>
          </cell>
          <cell r="F5">
            <v>16000</v>
          </cell>
          <cell r="G5">
            <v>16000</v>
          </cell>
          <cell r="H5">
            <v>16000</v>
          </cell>
          <cell r="I5">
            <v>16000</v>
          </cell>
        </row>
        <row r="10">
          <cell r="D10">
            <v>0</v>
          </cell>
          <cell r="E10">
            <v>12.5</v>
          </cell>
          <cell r="F10">
            <v>12.5</v>
          </cell>
          <cell r="G10">
            <v>12.5</v>
          </cell>
          <cell r="H10">
            <v>12.5</v>
          </cell>
          <cell r="I10">
            <v>12.5</v>
          </cell>
          <cell r="J10">
            <v>12.5</v>
          </cell>
        </row>
      </sheetData>
      <sheetData sheetId="7">
        <row r="5">
          <cell r="H5">
            <v>112</v>
          </cell>
          <cell r="I5">
            <v>112</v>
          </cell>
          <cell r="J5">
            <v>90</v>
          </cell>
        </row>
        <row r="6">
          <cell r="H6">
            <v>233</v>
          </cell>
          <cell r="I6">
            <v>233</v>
          </cell>
          <cell r="J6">
            <v>185</v>
          </cell>
        </row>
        <row r="7">
          <cell r="H7">
            <v>330</v>
          </cell>
          <cell r="I7">
            <v>330</v>
          </cell>
          <cell r="J7">
            <v>265</v>
          </cell>
        </row>
        <row r="8">
          <cell r="H8">
            <v>37</v>
          </cell>
          <cell r="I8">
            <v>37</v>
          </cell>
          <cell r="J8">
            <v>30</v>
          </cell>
        </row>
        <row r="9">
          <cell r="H9">
            <v>19</v>
          </cell>
          <cell r="I9">
            <v>19</v>
          </cell>
          <cell r="J9">
            <v>15</v>
          </cell>
        </row>
        <row r="10">
          <cell r="G10">
            <v>120</v>
          </cell>
          <cell r="H10">
            <v>210</v>
          </cell>
          <cell r="I10">
            <v>270</v>
          </cell>
          <cell r="J10">
            <v>270</v>
          </cell>
          <cell r="K10">
            <v>150</v>
          </cell>
        </row>
        <row r="11">
          <cell r="G11">
            <v>120</v>
          </cell>
          <cell r="H11">
            <v>210</v>
          </cell>
          <cell r="I11">
            <v>270</v>
          </cell>
          <cell r="J11">
            <v>270</v>
          </cell>
          <cell r="K11">
            <v>150</v>
          </cell>
        </row>
        <row r="12">
          <cell r="G12">
            <v>120</v>
          </cell>
          <cell r="H12">
            <v>210</v>
          </cell>
          <cell r="I12">
            <v>270</v>
          </cell>
          <cell r="J12">
            <v>270</v>
          </cell>
          <cell r="K12">
            <v>150</v>
          </cell>
        </row>
        <row r="13">
          <cell r="G13">
            <v>40</v>
          </cell>
          <cell r="H13">
            <v>70</v>
          </cell>
          <cell r="I13">
            <v>90</v>
          </cell>
          <cell r="J13">
            <v>90</v>
          </cell>
          <cell r="K13">
            <v>50</v>
          </cell>
        </row>
        <row r="17">
          <cell r="E17">
            <v>0</v>
          </cell>
          <cell r="F17">
            <v>70</v>
          </cell>
          <cell r="G17">
            <v>70</v>
          </cell>
          <cell r="H17">
            <v>70</v>
          </cell>
          <cell r="I17">
            <v>70</v>
          </cell>
          <cell r="J17">
            <v>70</v>
          </cell>
          <cell r="K17">
            <v>0</v>
          </cell>
        </row>
        <row r="18">
          <cell r="E18">
            <v>0</v>
          </cell>
          <cell r="F18">
            <v>330</v>
          </cell>
          <cell r="G18">
            <v>330</v>
          </cell>
          <cell r="H18">
            <v>330</v>
          </cell>
          <cell r="I18">
            <v>330</v>
          </cell>
          <cell r="J18">
            <v>330</v>
          </cell>
          <cell r="K18">
            <v>0</v>
          </cell>
        </row>
        <row r="19">
          <cell r="E19">
            <v>0</v>
          </cell>
          <cell r="F19">
            <v>225</v>
          </cell>
          <cell r="G19">
            <v>225</v>
          </cell>
          <cell r="H19">
            <v>225</v>
          </cell>
          <cell r="I19">
            <v>225</v>
          </cell>
          <cell r="J19">
            <v>225</v>
          </cell>
          <cell r="K19">
            <v>0</v>
          </cell>
        </row>
        <row r="20">
          <cell r="E20">
            <v>0</v>
          </cell>
          <cell r="F20">
            <v>315</v>
          </cell>
          <cell r="G20">
            <v>315</v>
          </cell>
          <cell r="H20">
            <v>315</v>
          </cell>
          <cell r="I20">
            <v>315</v>
          </cell>
          <cell r="J20">
            <v>315</v>
          </cell>
          <cell r="K20">
            <v>0</v>
          </cell>
        </row>
        <row r="21">
          <cell r="E21">
            <v>0</v>
          </cell>
          <cell r="F21">
            <v>180</v>
          </cell>
          <cell r="G21">
            <v>180</v>
          </cell>
          <cell r="H21">
            <v>180</v>
          </cell>
          <cell r="I21">
            <v>180</v>
          </cell>
          <cell r="J21">
            <v>180</v>
          </cell>
          <cell r="K21">
            <v>0</v>
          </cell>
        </row>
        <row r="22">
          <cell r="E22">
            <v>0</v>
          </cell>
          <cell r="F22">
            <v>70</v>
          </cell>
          <cell r="G22">
            <v>70</v>
          </cell>
          <cell r="H22">
            <v>70</v>
          </cell>
          <cell r="I22">
            <v>70</v>
          </cell>
          <cell r="J22">
            <v>70</v>
          </cell>
          <cell r="K22">
            <v>70</v>
          </cell>
        </row>
        <row r="23">
          <cell r="E23">
            <v>0</v>
          </cell>
          <cell r="F23">
            <v>330</v>
          </cell>
          <cell r="G23">
            <v>330</v>
          </cell>
          <cell r="H23">
            <v>330</v>
          </cell>
          <cell r="I23">
            <v>330</v>
          </cell>
          <cell r="J23">
            <v>330</v>
          </cell>
          <cell r="K23">
            <v>330</v>
          </cell>
        </row>
        <row r="24">
          <cell r="E24">
            <v>0</v>
          </cell>
          <cell r="F24">
            <v>225</v>
          </cell>
          <cell r="G24">
            <v>225</v>
          </cell>
          <cell r="H24">
            <v>225</v>
          </cell>
          <cell r="I24">
            <v>225</v>
          </cell>
          <cell r="J24">
            <v>225</v>
          </cell>
          <cell r="K24">
            <v>225</v>
          </cell>
        </row>
        <row r="25">
          <cell r="E25">
            <v>0</v>
          </cell>
          <cell r="F25">
            <v>180</v>
          </cell>
          <cell r="G25">
            <v>180</v>
          </cell>
          <cell r="H25">
            <v>180</v>
          </cell>
          <cell r="I25">
            <v>180</v>
          </cell>
          <cell r="J25">
            <v>180</v>
          </cell>
          <cell r="K25">
            <v>180</v>
          </cell>
        </row>
      </sheetData>
      <sheetData sheetId="8">
        <row r="5">
          <cell r="C5">
            <v>0</v>
          </cell>
          <cell r="D5">
            <v>9000</v>
          </cell>
          <cell r="E5">
            <v>9000</v>
          </cell>
          <cell r="F5">
            <v>9000</v>
          </cell>
          <cell r="G5">
            <v>9000</v>
          </cell>
          <cell r="H5">
            <v>9000</v>
          </cell>
          <cell r="I5">
            <v>0</v>
          </cell>
        </row>
        <row r="10">
          <cell r="C10">
            <v>0</v>
          </cell>
          <cell r="D10">
            <v>95</v>
          </cell>
          <cell r="E10">
            <v>95</v>
          </cell>
          <cell r="F10">
            <v>95</v>
          </cell>
          <cell r="G10">
            <v>95</v>
          </cell>
          <cell r="H10">
            <v>95</v>
          </cell>
          <cell r="I10">
            <v>95</v>
          </cell>
        </row>
      </sheetData>
      <sheetData sheetId="9">
        <row r="5">
          <cell r="E5">
            <v>0</v>
          </cell>
          <cell r="F5">
            <v>54</v>
          </cell>
          <cell r="G5">
            <v>108</v>
          </cell>
          <cell r="H5">
            <v>90</v>
          </cell>
          <cell r="I5">
            <v>72</v>
          </cell>
          <cell r="J5">
            <v>72</v>
          </cell>
          <cell r="K5">
            <v>36</v>
          </cell>
        </row>
        <row r="6">
          <cell r="E6">
            <v>0</v>
          </cell>
          <cell r="F6">
            <v>211</v>
          </cell>
          <cell r="G6">
            <v>317</v>
          </cell>
          <cell r="H6">
            <v>212</v>
          </cell>
          <cell r="I6">
            <v>212</v>
          </cell>
          <cell r="J6">
            <v>212</v>
          </cell>
          <cell r="K6">
            <v>106</v>
          </cell>
        </row>
        <row r="7">
          <cell r="E7">
            <v>0</v>
          </cell>
          <cell r="F7">
            <v>29</v>
          </cell>
          <cell r="G7">
            <v>43</v>
          </cell>
          <cell r="H7">
            <v>28</v>
          </cell>
          <cell r="I7">
            <v>28</v>
          </cell>
          <cell r="J7">
            <v>28</v>
          </cell>
          <cell r="K7">
            <v>14</v>
          </cell>
        </row>
        <row r="8">
          <cell r="E8">
            <v>0</v>
          </cell>
          <cell r="F8">
            <v>15</v>
          </cell>
          <cell r="G8">
            <v>30</v>
          </cell>
          <cell r="H8">
            <v>30</v>
          </cell>
          <cell r="I8">
            <v>30</v>
          </cell>
          <cell r="J8">
            <v>30</v>
          </cell>
          <cell r="K8">
            <v>15</v>
          </cell>
        </row>
        <row r="9">
          <cell r="E9">
            <v>0</v>
          </cell>
          <cell r="F9">
            <v>2</v>
          </cell>
          <cell r="G9">
            <v>4</v>
          </cell>
          <cell r="H9">
            <v>4</v>
          </cell>
          <cell r="I9">
            <v>4</v>
          </cell>
          <cell r="J9">
            <v>4</v>
          </cell>
          <cell r="K9">
            <v>2</v>
          </cell>
        </row>
        <row r="10">
          <cell r="E10">
            <v>0</v>
          </cell>
          <cell r="F10">
            <v>300</v>
          </cell>
          <cell r="G10">
            <v>600</v>
          </cell>
          <cell r="H10">
            <v>600</v>
          </cell>
          <cell r="I10">
            <v>600</v>
          </cell>
          <cell r="J10">
            <v>600</v>
          </cell>
          <cell r="K10">
            <v>300</v>
          </cell>
        </row>
        <row r="11">
          <cell r="E11">
            <v>0</v>
          </cell>
          <cell r="F11">
            <v>240</v>
          </cell>
          <cell r="G11">
            <v>480</v>
          </cell>
          <cell r="H11">
            <v>480</v>
          </cell>
          <cell r="I11">
            <v>480</v>
          </cell>
          <cell r="J11">
            <v>480</v>
          </cell>
          <cell r="K11">
            <v>240</v>
          </cell>
        </row>
        <row r="14">
          <cell r="E14">
            <v>0</v>
          </cell>
          <cell r="F14">
            <v>118.99999999999999</v>
          </cell>
          <cell r="G14">
            <v>118.99999999999999</v>
          </cell>
          <cell r="H14">
            <v>118.99999999999999</v>
          </cell>
          <cell r="I14">
            <v>118.99999999999999</v>
          </cell>
          <cell r="J14">
            <v>118.99999999999999</v>
          </cell>
          <cell r="K14">
            <v>118.99999999999999</v>
          </cell>
        </row>
        <row r="15">
          <cell r="E15">
            <v>0</v>
          </cell>
          <cell r="F15">
            <v>281.75</v>
          </cell>
          <cell r="G15">
            <v>281.75</v>
          </cell>
          <cell r="H15">
            <v>281.75</v>
          </cell>
          <cell r="I15">
            <v>281.75</v>
          </cell>
          <cell r="J15">
            <v>281.75</v>
          </cell>
          <cell r="K15">
            <v>281.75</v>
          </cell>
        </row>
        <row r="16">
          <cell r="E16">
            <v>0</v>
          </cell>
          <cell r="F16">
            <v>210</v>
          </cell>
          <cell r="G16">
            <v>210</v>
          </cell>
          <cell r="H16">
            <v>210</v>
          </cell>
          <cell r="I16">
            <v>210</v>
          </cell>
          <cell r="J16">
            <v>210</v>
          </cell>
          <cell r="K16">
            <v>210</v>
          </cell>
        </row>
        <row r="17">
          <cell r="E17">
            <v>0</v>
          </cell>
          <cell r="F17">
            <v>191.79999999999998</v>
          </cell>
          <cell r="G17">
            <v>191.79999999999998</v>
          </cell>
          <cell r="H17">
            <v>191.79999999999998</v>
          </cell>
          <cell r="I17">
            <v>191.79999999999998</v>
          </cell>
          <cell r="J17">
            <v>191.79999999999998</v>
          </cell>
          <cell r="K17">
            <v>191.79999999999998</v>
          </cell>
        </row>
        <row r="18">
          <cell r="E18">
            <v>0</v>
          </cell>
          <cell r="F18">
            <v>415.79999999999995</v>
          </cell>
          <cell r="G18">
            <v>415.79999999999995</v>
          </cell>
          <cell r="H18">
            <v>415.79999999999995</v>
          </cell>
          <cell r="I18">
            <v>415.79999999999995</v>
          </cell>
          <cell r="J18">
            <v>415.79999999999995</v>
          </cell>
          <cell r="K18">
            <v>415.79999999999995</v>
          </cell>
        </row>
        <row r="19">
          <cell r="E19">
            <v>0</v>
          </cell>
          <cell r="F19">
            <v>155</v>
          </cell>
          <cell r="G19">
            <v>155</v>
          </cell>
          <cell r="H19">
            <v>155</v>
          </cell>
          <cell r="I19">
            <v>155</v>
          </cell>
          <cell r="J19">
            <v>155</v>
          </cell>
          <cell r="K19">
            <v>155</v>
          </cell>
        </row>
        <row r="20">
          <cell r="E20">
            <v>0</v>
          </cell>
          <cell r="F20">
            <v>41</v>
          </cell>
          <cell r="G20">
            <v>41</v>
          </cell>
          <cell r="H20">
            <v>41</v>
          </cell>
          <cell r="I20">
            <v>41</v>
          </cell>
          <cell r="J20">
            <v>41</v>
          </cell>
          <cell r="K20">
            <v>41</v>
          </cell>
        </row>
        <row r="35">
          <cell r="E35">
            <v>0</v>
          </cell>
          <cell r="F35">
            <v>245.99999999999997</v>
          </cell>
          <cell r="G35">
            <v>492</v>
          </cell>
          <cell r="H35">
            <v>710</v>
          </cell>
          <cell r="I35">
            <v>928</v>
          </cell>
          <cell r="J35">
            <v>1128</v>
          </cell>
          <cell r="K35">
            <v>864</v>
          </cell>
        </row>
        <row r="36">
          <cell r="E36">
            <v>0</v>
          </cell>
          <cell r="F36">
            <v>1549</v>
          </cell>
          <cell r="G36">
            <v>2323</v>
          </cell>
          <cell r="H36">
            <v>3309</v>
          </cell>
          <cell r="I36">
            <v>4189</v>
          </cell>
          <cell r="J36">
            <v>5069</v>
          </cell>
          <cell r="K36">
            <v>3520</v>
          </cell>
        </row>
        <row r="37">
          <cell r="E37">
            <v>0</v>
          </cell>
          <cell r="F37">
            <v>211</v>
          </cell>
          <cell r="G37">
            <v>317</v>
          </cell>
          <cell r="H37">
            <v>451</v>
          </cell>
          <cell r="I37">
            <v>571</v>
          </cell>
          <cell r="J37">
            <v>691</v>
          </cell>
          <cell r="K37">
            <v>480</v>
          </cell>
        </row>
        <row r="38">
          <cell r="E38">
            <v>0</v>
          </cell>
          <cell r="F38">
            <v>29</v>
          </cell>
          <cell r="G38">
            <v>58</v>
          </cell>
          <cell r="H38">
            <v>102</v>
          </cell>
          <cell r="I38">
            <v>146</v>
          </cell>
          <cell r="J38">
            <v>190</v>
          </cell>
          <cell r="K38">
            <v>205</v>
          </cell>
        </row>
        <row r="39">
          <cell r="E39">
            <v>0</v>
          </cell>
          <cell r="F39">
            <v>4</v>
          </cell>
          <cell r="G39">
            <v>8</v>
          </cell>
          <cell r="H39">
            <v>14</v>
          </cell>
          <cell r="I39">
            <v>20</v>
          </cell>
          <cell r="J39">
            <v>26</v>
          </cell>
          <cell r="K39">
            <v>28</v>
          </cell>
        </row>
        <row r="40">
          <cell r="E40">
            <v>0</v>
          </cell>
          <cell r="F40">
            <v>450</v>
          </cell>
          <cell r="G40">
            <v>900</v>
          </cell>
          <cell r="H40">
            <v>1650</v>
          </cell>
          <cell r="I40">
            <v>2400</v>
          </cell>
          <cell r="J40">
            <v>3150</v>
          </cell>
          <cell r="K40">
            <v>2700</v>
          </cell>
        </row>
        <row r="41">
          <cell r="E41">
            <v>0</v>
          </cell>
          <cell r="F41">
            <v>560</v>
          </cell>
          <cell r="G41">
            <v>1120</v>
          </cell>
          <cell r="H41">
            <v>1920</v>
          </cell>
          <cell r="I41">
            <v>2720</v>
          </cell>
          <cell r="J41">
            <v>3520</v>
          </cell>
          <cell r="K41">
            <v>2960</v>
          </cell>
        </row>
        <row r="45">
          <cell r="E45">
            <v>0</v>
          </cell>
          <cell r="F45">
            <v>103.6</v>
          </cell>
          <cell r="G45">
            <v>103.6</v>
          </cell>
          <cell r="H45">
            <v>103.6</v>
          </cell>
          <cell r="I45">
            <v>103.6</v>
          </cell>
          <cell r="J45">
            <v>103.6</v>
          </cell>
          <cell r="K45">
            <v>103.6</v>
          </cell>
        </row>
        <row r="46">
          <cell r="E46">
            <v>0</v>
          </cell>
          <cell r="F46">
            <v>246.1</v>
          </cell>
          <cell r="G46">
            <v>246.1</v>
          </cell>
          <cell r="H46">
            <v>246.1</v>
          </cell>
          <cell r="I46">
            <v>246.1</v>
          </cell>
          <cell r="J46">
            <v>246.1</v>
          </cell>
          <cell r="K46">
            <v>246.1</v>
          </cell>
        </row>
        <row r="47">
          <cell r="E47">
            <v>0</v>
          </cell>
          <cell r="F47">
            <v>182</v>
          </cell>
          <cell r="G47">
            <v>182</v>
          </cell>
          <cell r="H47">
            <v>182</v>
          </cell>
          <cell r="I47">
            <v>182</v>
          </cell>
          <cell r="J47">
            <v>182</v>
          </cell>
          <cell r="K47">
            <v>182</v>
          </cell>
        </row>
        <row r="48">
          <cell r="E48">
            <v>0</v>
          </cell>
          <cell r="F48">
            <v>145.6</v>
          </cell>
          <cell r="G48">
            <v>145.6</v>
          </cell>
          <cell r="H48">
            <v>145.6</v>
          </cell>
          <cell r="I48">
            <v>145.6</v>
          </cell>
          <cell r="J48">
            <v>145.6</v>
          </cell>
          <cell r="K48">
            <v>145.6</v>
          </cell>
        </row>
        <row r="49">
          <cell r="E49">
            <v>0</v>
          </cell>
          <cell r="F49">
            <v>348.59999999999997</v>
          </cell>
          <cell r="G49">
            <v>348.59999999999997</v>
          </cell>
          <cell r="H49">
            <v>348.59999999999997</v>
          </cell>
          <cell r="I49">
            <v>348.59999999999997</v>
          </cell>
          <cell r="J49">
            <v>348.59999999999997</v>
          </cell>
          <cell r="K49">
            <v>348.59999999999997</v>
          </cell>
        </row>
        <row r="50">
          <cell r="E50">
            <v>0</v>
          </cell>
          <cell r="F50">
            <v>135</v>
          </cell>
          <cell r="G50">
            <v>135</v>
          </cell>
          <cell r="H50">
            <v>135</v>
          </cell>
          <cell r="I50">
            <v>135</v>
          </cell>
          <cell r="J50">
            <v>135</v>
          </cell>
          <cell r="K50">
            <v>135</v>
          </cell>
        </row>
        <row r="51">
          <cell r="E51">
            <v>0</v>
          </cell>
          <cell r="F51">
            <v>36</v>
          </cell>
          <cell r="G51">
            <v>36</v>
          </cell>
          <cell r="H51">
            <v>36</v>
          </cell>
          <cell r="I51">
            <v>36</v>
          </cell>
          <cell r="J51">
            <v>36</v>
          </cell>
          <cell r="K51">
            <v>36</v>
          </cell>
        </row>
      </sheetData>
      <sheetData sheetId="10">
        <row r="5">
          <cell r="F5">
            <v>3500</v>
          </cell>
          <cell r="G5">
            <v>3500</v>
          </cell>
          <cell r="H5">
            <v>3500</v>
          </cell>
          <cell r="I5">
            <v>3500</v>
          </cell>
          <cell r="J5">
            <v>3500</v>
          </cell>
        </row>
        <row r="9">
          <cell r="E9">
            <v>0</v>
          </cell>
          <cell r="F9">
            <v>50</v>
          </cell>
          <cell r="G9">
            <v>50</v>
          </cell>
          <cell r="H9">
            <v>50</v>
          </cell>
          <cell r="I9">
            <v>50</v>
          </cell>
          <cell r="J9">
            <v>50</v>
          </cell>
          <cell r="K9">
            <v>0</v>
          </cell>
        </row>
      </sheetData>
      <sheetData sheetId="11">
        <row r="6">
          <cell r="D6">
            <v>0</v>
          </cell>
          <cell r="E6">
            <v>800</v>
          </cell>
          <cell r="F6">
            <v>1600</v>
          </cell>
          <cell r="G6">
            <v>2400</v>
          </cell>
          <cell r="H6">
            <v>2400</v>
          </cell>
          <cell r="I6">
            <v>2400</v>
          </cell>
          <cell r="J6">
            <v>1600</v>
          </cell>
        </row>
        <row r="11">
          <cell r="D11">
            <v>0</v>
          </cell>
          <cell r="E11">
            <v>150</v>
          </cell>
          <cell r="F11">
            <v>150</v>
          </cell>
          <cell r="G11">
            <v>150</v>
          </cell>
          <cell r="H11">
            <v>150</v>
          </cell>
          <cell r="I11">
            <v>150</v>
          </cell>
          <cell r="J11">
            <v>150</v>
          </cell>
        </row>
      </sheetData>
      <sheetData sheetId="12">
        <row r="6">
          <cell r="D6">
            <v>0</v>
          </cell>
          <cell r="E6">
            <v>0</v>
          </cell>
          <cell r="F6">
            <v>3</v>
          </cell>
          <cell r="G6">
            <v>0</v>
          </cell>
          <cell r="H6">
            <v>0</v>
          </cell>
          <cell r="I6">
            <v>3</v>
          </cell>
          <cell r="J6">
            <v>0</v>
          </cell>
        </row>
        <row r="11">
          <cell r="D11">
            <v>0</v>
          </cell>
          <cell r="E11">
            <v>120000</v>
          </cell>
          <cell r="F11">
            <v>120000</v>
          </cell>
          <cell r="G11">
            <v>120000</v>
          </cell>
          <cell r="H11">
            <v>120000</v>
          </cell>
          <cell r="I11">
            <v>120000</v>
          </cell>
          <cell r="J11">
            <v>120000</v>
          </cell>
        </row>
      </sheetData>
      <sheetData sheetId="13">
        <row r="7">
          <cell r="E7">
            <v>0</v>
          </cell>
          <cell r="F7">
            <v>12800</v>
          </cell>
          <cell r="G7">
            <v>12800</v>
          </cell>
          <cell r="H7">
            <v>12800</v>
          </cell>
          <cell r="I7">
            <v>12800</v>
          </cell>
          <cell r="J7">
            <v>12800</v>
          </cell>
          <cell r="K7">
            <v>0</v>
          </cell>
        </row>
        <row r="10">
          <cell r="E10">
            <v>0</v>
          </cell>
          <cell r="F10">
            <v>60</v>
          </cell>
          <cell r="G10">
            <v>60</v>
          </cell>
          <cell r="H10">
            <v>60</v>
          </cell>
          <cell r="I10">
            <v>60</v>
          </cell>
          <cell r="J10">
            <v>60</v>
          </cell>
          <cell r="K10">
            <v>0</v>
          </cell>
        </row>
      </sheetData>
      <sheetData sheetId="14">
        <row r="5">
          <cell r="E5">
            <v>0</v>
          </cell>
          <cell r="F5">
            <v>4</v>
          </cell>
          <cell r="G5">
            <v>4</v>
          </cell>
          <cell r="H5">
            <v>4</v>
          </cell>
          <cell r="I5">
            <v>4</v>
          </cell>
          <cell r="J5">
            <v>4</v>
          </cell>
          <cell r="K5">
            <v>0</v>
          </cell>
        </row>
        <row r="6">
          <cell r="E6">
            <v>0</v>
          </cell>
          <cell r="F6">
            <v>6</v>
          </cell>
          <cell r="G6">
            <v>6</v>
          </cell>
          <cell r="H6">
            <v>6</v>
          </cell>
          <cell r="I6">
            <v>6</v>
          </cell>
          <cell r="J6">
            <v>6</v>
          </cell>
          <cell r="K6">
            <v>0</v>
          </cell>
        </row>
        <row r="7">
          <cell r="E7">
            <v>0</v>
          </cell>
          <cell r="F7">
            <v>2</v>
          </cell>
          <cell r="G7">
            <v>2</v>
          </cell>
          <cell r="H7">
            <v>2</v>
          </cell>
          <cell r="I7">
            <v>2</v>
          </cell>
          <cell r="J7">
            <v>2</v>
          </cell>
          <cell r="K7">
            <v>0</v>
          </cell>
        </row>
        <row r="8">
          <cell r="E8">
            <v>0</v>
          </cell>
          <cell r="F8">
            <v>3</v>
          </cell>
          <cell r="G8">
            <v>3</v>
          </cell>
          <cell r="H8">
            <v>3</v>
          </cell>
          <cell r="I8">
            <v>3</v>
          </cell>
          <cell r="J8">
            <v>3</v>
          </cell>
          <cell r="K8">
            <v>0</v>
          </cell>
        </row>
        <row r="9">
          <cell r="E9">
            <v>0</v>
          </cell>
          <cell r="F9">
            <v>3</v>
          </cell>
          <cell r="G9">
            <v>3</v>
          </cell>
          <cell r="H9">
            <v>3</v>
          </cell>
          <cell r="I9">
            <v>3</v>
          </cell>
          <cell r="J9">
            <v>3</v>
          </cell>
          <cell r="K9">
            <v>0</v>
          </cell>
        </row>
        <row r="11">
          <cell r="E11">
            <v>0</v>
          </cell>
          <cell r="F11">
            <v>1</v>
          </cell>
          <cell r="G11">
            <v>1</v>
          </cell>
          <cell r="H11">
            <v>1</v>
          </cell>
          <cell r="I11">
            <v>1</v>
          </cell>
          <cell r="J11">
            <v>1</v>
          </cell>
          <cell r="K11">
            <v>0</v>
          </cell>
        </row>
        <row r="12">
          <cell r="E12">
            <v>0</v>
          </cell>
          <cell r="F12">
            <v>1</v>
          </cell>
          <cell r="G12">
            <v>1</v>
          </cell>
          <cell r="H12">
            <v>1</v>
          </cell>
          <cell r="I12">
            <v>1</v>
          </cell>
          <cell r="J12">
            <v>1</v>
          </cell>
          <cell r="K12">
            <v>0</v>
          </cell>
        </row>
        <row r="16">
          <cell r="E16">
            <v>0</v>
          </cell>
          <cell r="F16">
            <v>10000</v>
          </cell>
          <cell r="G16">
            <v>10000</v>
          </cell>
          <cell r="H16">
            <v>10000</v>
          </cell>
          <cell r="I16">
            <v>10000</v>
          </cell>
          <cell r="J16">
            <v>10000</v>
          </cell>
          <cell r="K16">
            <v>10000</v>
          </cell>
        </row>
        <row r="17">
          <cell r="E17">
            <v>0</v>
          </cell>
          <cell r="F17">
            <v>50000</v>
          </cell>
          <cell r="G17">
            <v>50000</v>
          </cell>
          <cell r="H17">
            <v>50000</v>
          </cell>
          <cell r="I17">
            <v>50000</v>
          </cell>
          <cell r="J17">
            <v>50000</v>
          </cell>
          <cell r="K17">
            <v>50000</v>
          </cell>
        </row>
        <row r="18">
          <cell r="E18">
            <v>0</v>
          </cell>
          <cell r="F18">
            <v>10000</v>
          </cell>
          <cell r="G18">
            <v>10000</v>
          </cell>
          <cell r="H18">
            <v>10000</v>
          </cell>
          <cell r="I18">
            <v>10000</v>
          </cell>
          <cell r="J18">
            <v>10000</v>
          </cell>
          <cell r="K18">
            <v>10000</v>
          </cell>
        </row>
        <row r="19">
          <cell r="E19">
            <v>0</v>
          </cell>
          <cell r="F19">
            <v>100000</v>
          </cell>
          <cell r="G19">
            <v>100000</v>
          </cell>
          <cell r="H19">
            <v>100000</v>
          </cell>
          <cell r="I19">
            <v>100000</v>
          </cell>
          <cell r="J19">
            <v>100000</v>
          </cell>
          <cell r="K19">
            <v>100000</v>
          </cell>
        </row>
        <row r="20">
          <cell r="E20">
            <v>0</v>
          </cell>
          <cell r="F20">
            <v>10000</v>
          </cell>
          <cell r="G20">
            <v>10000</v>
          </cell>
          <cell r="H20">
            <v>10000</v>
          </cell>
          <cell r="I20">
            <v>10000</v>
          </cell>
          <cell r="J20">
            <v>10000</v>
          </cell>
          <cell r="K20">
            <v>10000</v>
          </cell>
        </row>
        <row r="21">
          <cell r="E21">
            <v>0</v>
          </cell>
          <cell r="F21">
            <v>10000</v>
          </cell>
          <cell r="G21">
            <v>10000</v>
          </cell>
          <cell r="H21">
            <v>10000</v>
          </cell>
          <cell r="I21">
            <v>10000</v>
          </cell>
          <cell r="J21">
            <v>10000</v>
          </cell>
          <cell r="K21">
            <v>10000</v>
          </cell>
        </row>
        <row r="22">
          <cell r="E22">
            <v>0</v>
          </cell>
          <cell r="F22">
            <v>50000</v>
          </cell>
          <cell r="G22">
            <v>50000</v>
          </cell>
          <cell r="H22">
            <v>50000</v>
          </cell>
          <cell r="I22">
            <v>50000</v>
          </cell>
          <cell r="J22">
            <v>50000</v>
          </cell>
          <cell r="K22">
            <v>50000</v>
          </cell>
        </row>
      </sheetData>
      <sheetData sheetId="15">
        <row r="5">
          <cell r="E5">
            <v>0</v>
          </cell>
          <cell r="F5">
            <v>20</v>
          </cell>
          <cell r="G5">
            <v>20</v>
          </cell>
          <cell r="H5">
            <v>20</v>
          </cell>
          <cell r="I5">
            <v>20</v>
          </cell>
          <cell r="J5">
            <v>20</v>
          </cell>
          <cell r="K5">
            <v>0</v>
          </cell>
        </row>
        <row r="6">
          <cell r="E6">
            <v>0</v>
          </cell>
          <cell r="F6">
            <v>50</v>
          </cell>
          <cell r="G6">
            <v>50</v>
          </cell>
          <cell r="H6">
            <v>50</v>
          </cell>
          <cell r="I6">
            <v>50</v>
          </cell>
          <cell r="J6">
            <v>50</v>
          </cell>
          <cell r="K6">
            <v>0</v>
          </cell>
        </row>
        <row r="7">
          <cell r="E7">
            <v>0</v>
          </cell>
          <cell r="F7">
            <v>32</v>
          </cell>
          <cell r="G7">
            <v>32</v>
          </cell>
          <cell r="H7">
            <v>32</v>
          </cell>
          <cell r="I7">
            <v>32</v>
          </cell>
          <cell r="J7">
            <v>32</v>
          </cell>
          <cell r="K7">
            <v>0</v>
          </cell>
        </row>
        <row r="8">
          <cell r="E8">
            <v>0</v>
          </cell>
          <cell r="F8">
            <v>6</v>
          </cell>
          <cell r="G8">
            <v>6</v>
          </cell>
          <cell r="H8">
            <v>6</v>
          </cell>
          <cell r="I8">
            <v>6</v>
          </cell>
          <cell r="J8">
            <v>6</v>
          </cell>
          <cell r="K8">
            <v>0</v>
          </cell>
        </row>
        <row r="9">
          <cell r="E9">
            <v>0</v>
          </cell>
          <cell r="F9">
            <v>4</v>
          </cell>
          <cell r="G9">
            <v>4</v>
          </cell>
          <cell r="H9">
            <v>4</v>
          </cell>
          <cell r="I9">
            <v>4</v>
          </cell>
          <cell r="J9">
            <v>4</v>
          </cell>
          <cell r="K9">
            <v>0</v>
          </cell>
        </row>
        <row r="13">
          <cell r="E13">
            <v>0</v>
          </cell>
          <cell r="F13">
            <v>10000</v>
          </cell>
          <cell r="G13">
            <v>10000</v>
          </cell>
          <cell r="H13">
            <v>10000</v>
          </cell>
          <cell r="I13">
            <v>10000</v>
          </cell>
          <cell r="J13">
            <v>10000</v>
          </cell>
          <cell r="K13">
            <v>10000</v>
          </cell>
        </row>
        <row r="14">
          <cell r="E14">
            <v>0</v>
          </cell>
          <cell r="F14">
            <v>30000</v>
          </cell>
          <cell r="G14">
            <v>30000</v>
          </cell>
          <cell r="H14">
            <v>30000</v>
          </cell>
          <cell r="I14">
            <v>30000</v>
          </cell>
          <cell r="J14">
            <v>30000</v>
          </cell>
          <cell r="K14">
            <v>30000</v>
          </cell>
        </row>
        <row r="15">
          <cell r="E15">
            <v>0</v>
          </cell>
          <cell r="F15">
            <v>50000</v>
          </cell>
          <cell r="G15">
            <v>50000</v>
          </cell>
          <cell r="H15">
            <v>50000</v>
          </cell>
          <cell r="I15">
            <v>50000</v>
          </cell>
          <cell r="J15">
            <v>50000</v>
          </cell>
          <cell r="K15">
            <v>50000</v>
          </cell>
        </row>
        <row r="16">
          <cell r="E16">
            <v>0</v>
          </cell>
          <cell r="F16">
            <v>100000</v>
          </cell>
          <cell r="G16">
            <v>100000</v>
          </cell>
          <cell r="H16">
            <v>100000</v>
          </cell>
          <cell r="I16">
            <v>100000</v>
          </cell>
          <cell r="J16">
            <v>100000</v>
          </cell>
          <cell r="K16">
            <v>100000</v>
          </cell>
        </row>
        <row r="17">
          <cell r="E17">
            <v>0</v>
          </cell>
          <cell r="F17">
            <v>150000</v>
          </cell>
          <cell r="G17">
            <v>150000</v>
          </cell>
          <cell r="H17">
            <v>150000</v>
          </cell>
          <cell r="I17">
            <v>150000</v>
          </cell>
          <cell r="J17">
            <v>150000</v>
          </cell>
          <cell r="K17">
            <v>150000</v>
          </cell>
        </row>
      </sheetData>
      <sheetData sheetId="16">
        <row r="6">
          <cell r="D6">
            <v>0</v>
          </cell>
          <cell r="E6">
            <v>5</v>
          </cell>
          <cell r="F6">
            <v>4</v>
          </cell>
          <cell r="G6">
            <v>5</v>
          </cell>
          <cell r="H6">
            <v>4</v>
          </cell>
          <cell r="I6">
            <v>5</v>
          </cell>
        </row>
        <row r="7">
          <cell r="D7">
            <v>0</v>
          </cell>
          <cell r="E7">
            <v>2</v>
          </cell>
          <cell r="F7">
            <v>3</v>
          </cell>
          <cell r="G7">
            <v>2</v>
          </cell>
          <cell r="H7">
            <v>3</v>
          </cell>
          <cell r="I7">
            <v>2</v>
          </cell>
        </row>
        <row r="8">
          <cell r="D8">
            <v>0</v>
          </cell>
          <cell r="E8">
            <v>1</v>
          </cell>
          <cell r="F8">
            <v>2</v>
          </cell>
          <cell r="G8">
            <v>1</v>
          </cell>
          <cell r="H8">
            <v>2</v>
          </cell>
          <cell r="I8">
            <v>1</v>
          </cell>
        </row>
        <row r="9">
          <cell r="D9">
            <v>0</v>
          </cell>
          <cell r="E9">
            <v>1</v>
          </cell>
          <cell r="F9">
            <v>1</v>
          </cell>
          <cell r="G9">
            <v>1</v>
          </cell>
          <cell r="H9">
            <v>2</v>
          </cell>
          <cell r="I9">
            <v>1</v>
          </cell>
        </row>
        <row r="13">
          <cell r="D13">
            <v>0</v>
          </cell>
          <cell r="E13">
            <v>50000</v>
          </cell>
          <cell r="F13">
            <v>50000</v>
          </cell>
          <cell r="G13">
            <v>50000</v>
          </cell>
          <cell r="H13">
            <v>50000</v>
          </cell>
          <cell r="I13">
            <v>50000</v>
          </cell>
          <cell r="J13">
            <v>50000</v>
          </cell>
        </row>
        <row r="14">
          <cell r="D14">
            <v>0</v>
          </cell>
          <cell r="E14">
            <v>75000</v>
          </cell>
          <cell r="F14">
            <v>75000</v>
          </cell>
          <cell r="G14">
            <v>75000</v>
          </cell>
          <cell r="H14">
            <v>75000</v>
          </cell>
          <cell r="I14">
            <v>75000</v>
          </cell>
          <cell r="J14">
            <v>75000</v>
          </cell>
        </row>
        <row r="15">
          <cell r="D15">
            <v>0</v>
          </cell>
          <cell r="E15">
            <v>150000</v>
          </cell>
          <cell r="F15">
            <v>150000</v>
          </cell>
          <cell r="G15">
            <v>150000</v>
          </cell>
          <cell r="H15">
            <v>150000</v>
          </cell>
          <cell r="I15">
            <v>150000</v>
          </cell>
          <cell r="J15">
            <v>150000</v>
          </cell>
        </row>
        <row r="16">
          <cell r="D16">
            <v>0</v>
          </cell>
          <cell r="E16">
            <v>300000</v>
          </cell>
          <cell r="F16">
            <v>300000</v>
          </cell>
          <cell r="G16">
            <v>300000</v>
          </cell>
          <cell r="H16">
            <v>300000</v>
          </cell>
          <cell r="I16">
            <v>300000</v>
          </cell>
          <cell r="J16">
            <v>300000</v>
          </cell>
        </row>
      </sheetData>
      <sheetData sheetId="17">
        <row r="6">
          <cell r="D6">
            <v>0</v>
          </cell>
          <cell r="E6">
            <v>3</v>
          </cell>
          <cell r="F6">
            <v>3</v>
          </cell>
          <cell r="G6">
            <v>3</v>
          </cell>
          <cell r="H6">
            <v>3</v>
          </cell>
          <cell r="I6">
            <v>3</v>
          </cell>
        </row>
        <row r="7">
          <cell r="D7">
            <v>0</v>
          </cell>
          <cell r="E7">
            <v>12</v>
          </cell>
          <cell r="F7">
            <v>12</v>
          </cell>
          <cell r="G7">
            <v>14</v>
          </cell>
          <cell r="H7">
            <v>15</v>
          </cell>
          <cell r="I7">
            <v>15</v>
          </cell>
        </row>
        <row r="8">
          <cell r="D8">
            <v>0</v>
          </cell>
          <cell r="E8">
            <v>8</v>
          </cell>
          <cell r="F8">
            <v>10</v>
          </cell>
          <cell r="G8">
            <v>8</v>
          </cell>
          <cell r="H8">
            <v>10</v>
          </cell>
          <cell r="I8">
            <v>9</v>
          </cell>
        </row>
        <row r="12">
          <cell r="D12">
            <v>0</v>
          </cell>
          <cell r="E12">
            <v>350000</v>
          </cell>
          <cell r="F12">
            <v>350000</v>
          </cell>
          <cell r="G12">
            <v>350000</v>
          </cell>
          <cell r="H12">
            <v>350000</v>
          </cell>
          <cell r="I12">
            <v>350000</v>
          </cell>
          <cell r="J12">
            <v>350000</v>
          </cell>
        </row>
        <row r="13">
          <cell r="D13">
            <v>0</v>
          </cell>
          <cell r="E13">
            <v>75000</v>
          </cell>
          <cell r="F13">
            <v>75000</v>
          </cell>
          <cell r="G13">
            <v>75000</v>
          </cell>
          <cell r="H13">
            <v>75000</v>
          </cell>
          <cell r="I13">
            <v>75000</v>
          </cell>
          <cell r="J13">
            <v>75000</v>
          </cell>
        </row>
        <row r="14">
          <cell r="D14">
            <v>0</v>
          </cell>
          <cell r="E14">
            <v>50000</v>
          </cell>
          <cell r="F14">
            <v>50000</v>
          </cell>
          <cell r="G14">
            <v>50000</v>
          </cell>
          <cell r="H14">
            <v>50000</v>
          </cell>
          <cell r="I14">
            <v>50000</v>
          </cell>
          <cell r="J14">
            <v>50000</v>
          </cell>
        </row>
      </sheetData>
      <sheetData sheetId="18">
        <row r="6">
          <cell r="D6">
            <v>0</v>
          </cell>
          <cell r="E6">
            <v>0</v>
          </cell>
          <cell r="F6">
            <v>1</v>
          </cell>
          <cell r="G6">
            <v>1</v>
          </cell>
          <cell r="H6">
            <v>1</v>
          </cell>
          <cell r="I6">
            <v>1</v>
          </cell>
        </row>
        <row r="7">
          <cell r="D7">
            <v>0</v>
          </cell>
          <cell r="E7">
            <v>0</v>
          </cell>
          <cell r="F7">
            <v>2</v>
          </cell>
          <cell r="G7">
            <v>2</v>
          </cell>
          <cell r="H7">
            <v>2</v>
          </cell>
          <cell r="I7">
            <v>2</v>
          </cell>
        </row>
        <row r="8">
          <cell r="D8">
            <v>0</v>
          </cell>
          <cell r="E8">
            <v>0</v>
          </cell>
          <cell r="F8">
            <v>0</v>
          </cell>
          <cell r="G8">
            <v>1</v>
          </cell>
          <cell r="H8">
            <v>0</v>
          </cell>
          <cell r="I8">
            <v>1</v>
          </cell>
        </row>
        <row r="12">
          <cell r="D12">
            <v>0</v>
          </cell>
          <cell r="E12">
            <v>20000</v>
          </cell>
          <cell r="F12">
            <v>20000</v>
          </cell>
          <cell r="G12">
            <v>20000</v>
          </cell>
          <cell r="H12">
            <v>20000</v>
          </cell>
          <cell r="I12">
            <v>20000</v>
          </cell>
          <cell r="J12">
            <v>20000</v>
          </cell>
        </row>
        <row r="13">
          <cell r="D13">
            <v>0</v>
          </cell>
          <cell r="E13">
            <v>100000</v>
          </cell>
          <cell r="F13">
            <v>100000</v>
          </cell>
          <cell r="G13">
            <v>100000</v>
          </cell>
          <cell r="H13">
            <v>100000</v>
          </cell>
          <cell r="I13">
            <v>100000</v>
          </cell>
          <cell r="J13">
            <v>100000</v>
          </cell>
        </row>
        <row r="14">
          <cell r="D14">
            <v>0</v>
          </cell>
          <cell r="E14">
            <v>500000</v>
          </cell>
          <cell r="F14">
            <v>500000</v>
          </cell>
          <cell r="G14">
            <v>500000</v>
          </cell>
          <cell r="H14">
            <v>500000</v>
          </cell>
          <cell r="I14">
            <v>500000</v>
          </cell>
          <cell r="J14">
            <v>500000</v>
          </cell>
        </row>
      </sheetData>
      <sheetData sheetId="19">
        <row r="6">
          <cell r="D6">
            <v>0</v>
          </cell>
          <cell r="E6">
            <v>40</v>
          </cell>
          <cell r="F6">
            <v>40</v>
          </cell>
          <cell r="G6">
            <v>40</v>
          </cell>
          <cell r="H6">
            <v>40</v>
          </cell>
          <cell r="I6">
            <v>40</v>
          </cell>
          <cell r="J6">
            <v>0</v>
          </cell>
        </row>
        <row r="7">
          <cell r="D7">
            <v>0</v>
          </cell>
          <cell r="E7">
            <v>0</v>
          </cell>
          <cell r="F7">
            <v>1</v>
          </cell>
          <cell r="G7">
            <v>1</v>
          </cell>
          <cell r="H7">
            <v>0</v>
          </cell>
          <cell r="I7">
            <v>0</v>
          </cell>
          <cell r="J7">
            <v>0</v>
          </cell>
        </row>
        <row r="8">
          <cell r="D8">
            <v>0</v>
          </cell>
          <cell r="E8">
            <v>1</v>
          </cell>
          <cell r="F8">
            <v>0</v>
          </cell>
          <cell r="G8">
            <v>0</v>
          </cell>
          <cell r="H8">
            <v>1</v>
          </cell>
          <cell r="I8">
            <v>0</v>
          </cell>
          <cell r="J8">
            <v>0</v>
          </cell>
        </row>
        <row r="13">
          <cell r="D13">
            <v>0</v>
          </cell>
          <cell r="E13">
            <v>40000</v>
          </cell>
          <cell r="F13">
            <v>40000</v>
          </cell>
          <cell r="G13">
            <v>40000</v>
          </cell>
          <cell r="H13">
            <v>40000</v>
          </cell>
          <cell r="I13">
            <v>40000</v>
          </cell>
          <cell r="J13">
            <v>40000</v>
          </cell>
        </row>
        <row r="14">
          <cell r="D14">
            <v>0</v>
          </cell>
          <cell r="E14">
            <v>100000</v>
          </cell>
          <cell r="F14">
            <v>100000</v>
          </cell>
          <cell r="G14">
            <v>100000</v>
          </cell>
          <cell r="H14">
            <v>100000</v>
          </cell>
          <cell r="I14">
            <v>100000</v>
          </cell>
          <cell r="J14">
            <v>100000</v>
          </cell>
        </row>
        <row r="15">
          <cell r="D15">
            <v>0</v>
          </cell>
          <cell r="E15">
            <v>500000</v>
          </cell>
          <cell r="F15">
            <v>500000</v>
          </cell>
          <cell r="G15">
            <v>500000</v>
          </cell>
          <cell r="H15">
            <v>500000</v>
          </cell>
          <cell r="I15">
            <v>500000</v>
          </cell>
          <cell r="J15">
            <v>500000</v>
          </cell>
        </row>
      </sheetData>
      <sheetData sheetId="20">
        <row r="6">
          <cell r="D6">
            <v>0</v>
          </cell>
          <cell r="E6">
            <v>3</v>
          </cell>
          <cell r="F6">
            <v>3</v>
          </cell>
          <cell r="G6">
            <v>3</v>
          </cell>
          <cell r="H6">
            <v>3</v>
          </cell>
          <cell r="I6">
            <v>3</v>
          </cell>
          <cell r="J6">
            <v>0</v>
          </cell>
        </row>
        <row r="7">
          <cell r="D7">
            <v>0</v>
          </cell>
          <cell r="E7">
            <v>2</v>
          </cell>
          <cell r="F7">
            <v>2</v>
          </cell>
          <cell r="G7">
            <v>2</v>
          </cell>
          <cell r="H7">
            <v>2</v>
          </cell>
          <cell r="I7">
            <v>2</v>
          </cell>
          <cell r="J7">
            <v>0</v>
          </cell>
        </row>
        <row r="8">
          <cell r="D8">
            <v>0</v>
          </cell>
          <cell r="E8">
            <v>1</v>
          </cell>
          <cell r="F8">
            <v>0</v>
          </cell>
          <cell r="G8">
            <v>1</v>
          </cell>
          <cell r="H8">
            <v>0</v>
          </cell>
          <cell r="I8">
            <v>1</v>
          </cell>
          <cell r="J8">
            <v>0</v>
          </cell>
        </row>
        <row r="9">
          <cell r="D9">
            <v>0</v>
          </cell>
          <cell r="E9">
            <v>0</v>
          </cell>
          <cell r="F9">
            <v>1</v>
          </cell>
          <cell r="G9">
            <v>0</v>
          </cell>
          <cell r="H9">
            <v>1</v>
          </cell>
          <cell r="I9">
            <v>0</v>
          </cell>
          <cell r="J9">
            <v>0</v>
          </cell>
        </row>
        <row r="13">
          <cell r="D13">
            <v>0</v>
          </cell>
          <cell r="E13">
            <v>20000</v>
          </cell>
          <cell r="F13">
            <v>20000</v>
          </cell>
          <cell r="G13">
            <v>20000</v>
          </cell>
          <cell r="H13">
            <v>20000</v>
          </cell>
          <cell r="I13">
            <v>20000</v>
          </cell>
          <cell r="J13">
            <v>20000</v>
          </cell>
        </row>
        <row r="14">
          <cell r="D14">
            <v>0</v>
          </cell>
          <cell r="E14">
            <v>10000</v>
          </cell>
          <cell r="F14">
            <v>10000</v>
          </cell>
          <cell r="G14">
            <v>10000</v>
          </cell>
          <cell r="H14">
            <v>10000</v>
          </cell>
          <cell r="I14">
            <v>10000</v>
          </cell>
          <cell r="J14">
            <v>10000</v>
          </cell>
        </row>
        <row r="15">
          <cell r="D15">
            <v>0</v>
          </cell>
          <cell r="E15">
            <v>20000</v>
          </cell>
          <cell r="F15">
            <v>20000</v>
          </cell>
          <cell r="G15">
            <v>20000</v>
          </cell>
          <cell r="H15">
            <v>20000</v>
          </cell>
          <cell r="I15">
            <v>20000</v>
          </cell>
          <cell r="J15">
            <v>20000</v>
          </cell>
        </row>
        <row r="16">
          <cell r="D16">
            <v>0</v>
          </cell>
          <cell r="E16">
            <v>20000</v>
          </cell>
          <cell r="F16">
            <v>20000</v>
          </cell>
          <cell r="G16">
            <v>20000</v>
          </cell>
          <cell r="H16">
            <v>20000</v>
          </cell>
          <cell r="I16">
            <v>20000</v>
          </cell>
          <cell r="J16">
            <v>20000</v>
          </cell>
        </row>
      </sheetData>
      <sheetData sheetId="21">
        <row r="5">
          <cell r="E5">
            <v>0</v>
          </cell>
          <cell r="F5">
            <v>1</v>
          </cell>
          <cell r="G5">
            <v>2</v>
          </cell>
          <cell r="H5">
            <v>1</v>
          </cell>
          <cell r="I5">
            <v>2</v>
          </cell>
          <cell r="J5">
            <v>1</v>
          </cell>
          <cell r="K5">
            <v>0</v>
          </cell>
        </row>
        <row r="6">
          <cell r="E6">
            <v>0</v>
          </cell>
          <cell r="F6">
            <v>2</v>
          </cell>
          <cell r="G6">
            <v>4</v>
          </cell>
          <cell r="H6">
            <v>4</v>
          </cell>
          <cell r="I6">
            <v>4</v>
          </cell>
          <cell r="J6">
            <v>4</v>
          </cell>
          <cell r="K6">
            <v>0</v>
          </cell>
        </row>
        <row r="7">
          <cell r="E7">
            <v>0</v>
          </cell>
          <cell r="F7">
            <v>3</v>
          </cell>
          <cell r="G7">
            <v>5</v>
          </cell>
          <cell r="H7">
            <v>5</v>
          </cell>
          <cell r="I7">
            <v>5</v>
          </cell>
          <cell r="J7">
            <v>5</v>
          </cell>
          <cell r="K7">
            <v>0</v>
          </cell>
        </row>
        <row r="8">
          <cell r="E8">
            <v>0</v>
          </cell>
          <cell r="F8">
            <v>1</v>
          </cell>
          <cell r="G8">
            <v>1</v>
          </cell>
          <cell r="H8">
            <v>1</v>
          </cell>
          <cell r="I8">
            <v>1</v>
          </cell>
          <cell r="J8">
            <v>1</v>
          </cell>
          <cell r="K8">
            <v>0</v>
          </cell>
        </row>
        <row r="9">
          <cell r="E9">
            <v>0</v>
          </cell>
          <cell r="F9">
            <v>3</v>
          </cell>
          <cell r="G9">
            <v>3</v>
          </cell>
          <cell r="H9">
            <v>3</v>
          </cell>
          <cell r="I9">
            <v>3</v>
          </cell>
          <cell r="J9">
            <v>3</v>
          </cell>
          <cell r="K9">
            <v>0</v>
          </cell>
        </row>
        <row r="10">
          <cell r="E10">
            <v>0</v>
          </cell>
          <cell r="F10">
            <v>1</v>
          </cell>
          <cell r="G10">
            <v>1</v>
          </cell>
          <cell r="H10">
            <v>1</v>
          </cell>
          <cell r="I10">
            <v>1</v>
          </cell>
          <cell r="J10">
            <v>1</v>
          </cell>
          <cell r="K10">
            <v>0</v>
          </cell>
        </row>
        <row r="11">
          <cell r="E11">
            <v>0</v>
          </cell>
          <cell r="F11">
            <v>11</v>
          </cell>
          <cell r="G11">
            <v>11</v>
          </cell>
          <cell r="H11">
            <v>9</v>
          </cell>
          <cell r="I11">
            <v>11</v>
          </cell>
          <cell r="J11">
            <v>11</v>
          </cell>
          <cell r="K11">
            <v>0</v>
          </cell>
        </row>
        <row r="12">
          <cell r="E12">
            <v>0</v>
          </cell>
          <cell r="F12">
            <v>0</v>
          </cell>
          <cell r="G12">
            <v>0</v>
          </cell>
          <cell r="H12">
            <v>2</v>
          </cell>
          <cell r="I12">
            <v>0</v>
          </cell>
          <cell r="J12">
            <v>0</v>
          </cell>
          <cell r="K12">
            <v>0</v>
          </cell>
        </row>
        <row r="13">
          <cell r="E13">
            <v>0</v>
          </cell>
          <cell r="F13">
            <v>22</v>
          </cell>
          <cell r="G13">
            <v>27</v>
          </cell>
          <cell r="H13">
            <v>26</v>
          </cell>
          <cell r="I13">
            <v>27</v>
          </cell>
          <cell r="J13">
            <v>26</v>
          </cell>
          <cell r="K13">
            <v>0</v>
          </cell>
        </row>
        <row r="20">
          <cell r="E20">
            <v>50000</v>
          </cell>
          <cell r="G20">
            <v>50000</v>
          </cell>
          <cell r="H20">
            <v>50000</v>
          </cell>
          <cell r="I20">
            <v>50000</v>
          </cell>
          <cell r="J20">
            <v>50000</v>
          </cell>
          <cell r="K20">
            <v>50000</v>
          </cell>
        </row>
        <row r="21">
          <cell r="E21">
            <v>1440000</v>
          </cell>
          <cell r="G21">
            <v>1440000</v>
          </cell>
          <cell r="H21">
            <v>1440000</v>
          </cell>
          <cell r="I21">
            <v>1440000</v>
          </cell>
          <cell r="J21">
            <v>1440000</v>
          </cell>
          <cell r="K21">
            <v>1440000</v>
          </cell>
        </row>
        <row r="22">
          <cell r="E22">
            <v>600000</v>
          </cell>
          <cell r="G22">
            <v>600000</v>
          </cell>
          <cell r="H22">
            <v>600000</v>
          </cell>
          <cell r="I22">
            <v>600000</v>
          </cell>
          <cell r="J22">
            <v>600000</v>
          </cell>
          <cell r="K22">
            <v>600000</v>
          </cell>
        </row>
        <row r="23">
          <cell r="E23">
            <v>350000</v>
          </cell>
          <cell r="G23">
            <v>350000</v>
          </cell>
          <cell r="H23">
            <v>350000</v>
          </cell>
          <cell r="I23">
            <v>350000</v>
          </cell>
          <cell r="J23">
            <v>350000</v>
          </cell>
          <cell r="K23">
            <v>350000</v>
          </cell>
        </row>
        <row r="24">
          <cell r="E24">
            <v>160000</v>
          </cell>
          <cell r="G24">
            <v>160000</v>
          </cell>
          <cell r="H24">
            <v>160000</v>
          </cell>
          <cell r="I24">
            <v>160000</v>
          </cell>
          <cell r="J24">
            <v>160000</v>
          </cell>
          <cell r="K24">
            <v>160000</v>
          </cell>
        </row>
        <row r="25">
          <cell r="E25">
            <v>160000</v>
          </cell>
          <cell r="G25">
            <v>160000</v>
          </cell>
          <cell r="H25">
            <v>160000</v>
          </cell>
          <cell r="I25">
            <v>160000</v>
          </cell>
          <cell r="J25">
            <v>160000</v>
          </cell>
          <cell r="K25">
            <v>160000</v>
          </cell>
        </row>
      </sheetData>
      <sheetData sheetId="22">
        <row r="6">
          <cell r="E6">
            <v>0</v>
          </cell>
          <cell r="F6">
            <v>0</v>
          </cell>
          <cell r="G6">
            <v>1</v>
          </cell>
          <cell r="H6">
            <v>1</v>
          </cell>
          <cell r="I6">
            <v>0</v>
          </cell>
          <cell r="J6">
            <v>1</v>
          </cell>
          <cell r="K6">
            <v>0</v>
          </cell>
        </row>
        <row r="7">
          <cell r="E7">
            <v>0</v>
          </cell>
          <cell r="F7">
            <v>0</v>
          </cell>
          <cell r="G7">
            <v>1</v>
          </cell>
          <cell r="H7">
            <v>0</v>
          </cell>
          <cell r="I7">
            <v>1</v>
          </cell>
          <cell r="J7">
            <v>0</v>
          </cell>
          <cell r="K7">
            <v>0</v>
          </cell>
        </row>
        <row r="12">
          <cell r="E12">
            <v>0</v>
          </cell>
          <cell r="F12">
            <v>40000</v>
          </cell>
          <cell r="G12">
            <v>40000</v>
          </cell>
          <cell r="H12">
            <v>40000</v>
          </cell>
          <cell r="I12">
            <v>40000</v>
          </cell>
          <cell r="J12">
            <v>40000</v>
          </cell>
          <cell r="K12">
            <v>40000</v>
          </cell>
        </row>
        <row r="13">
          <cell r="E13">
            <v>0</v>
          </cell>
          <cell r="F13">
            <v>200000</v>
          </cell>
          <cell r="G13">
            <v>200000</v>
          </cell>
          <cell r="H13">
            <v>200000</v>
          </cell>
          <cell r="I13">
            <v>200000</v>
          </cell>
          <cell r="J13">
            <v>200000</v>
          </cell>
          <cell r="K13">
            <v>200000</v>
          </cell>
        </row>
      </sheetData>
      <sheetData sheetId="23">
        <row r="6">
          <cell r="E6">
            <v>0</v>
          </cell>
          <cell r="F6">
            <v>700</v>
          </cell>
          <cell r="G6">
            <v>700</v>
          </cell>
          <cell r="H6">
            <v>700</v>
          </cell>
          <cell r="I6">
            <v>700</v>
          </cell>
          <cell r="J6">
            <v>700</v>
          </cell>
          <cell r="K6">
            <v>0</v>
          </cell>
        </row>
        <row r="12">
          <cell r="F12">
            <v>3600</v>
          </cell>
          <cell r="G12">
            <v>3600</v>
          </cell>
          <cell r="H12">
            <v>3600</v>
          </cell>
          <cell r="I12">
            <v>3600</v>
          </cell>
          <cell r="J12">
            <v>3600</v>
          </cell>
          <cell r="K12">
            <v>3600</v>
          </cell>
        </row>
        <row r="22">
          <cell r="E22">
            <v>0</v>
          </cell>
          <cell r="F22">
            <v>32</v>
          </cell>
          <cell r="G22">
            <v>32</v>
          </cell>
          <cell r="H22">
            <v>32</v>
          </cell>
          <cell r="I22">
            <v>32</v>
          </cell>
          <cell r="J22">
            <v>32</v>
          </cell>
          <cell r="K22">
            <v>0</v>
          </cell>
        </row>
        <row r="23">
          <cell r="E23">
            <v>0</v>
          </cell>
          <cell r="F23">
            <v>2</v>
          </cell>
          <cell r="G23">
            <v>2</v>
          </cell>
          <cell r="H23">
            <v>2</v>
          </cell>
          <cell r="I23">
            <v>2</v>
          </cell>
          <cell r="J23">
            <v>2</v>
          </cell>
          <cell r="K23">
            <v>0</v>
          </cell>
        </row>
        <row r="29">
          <cell r="F29">
            <v>7000</v>
          </cell>
          <cell r="G29">
            <v>7000</v>
          </cell>
          <cell r="H29">
            <v>7000</v>
          </cell>
          <cell r="I29">
            <v>7000</v>
          </cell>
          <cell r="J29">
            <v>7000</v>
          </cell>
          <cell r="K29">
            <v>7000</v>
          </cell>
        </row>
        <row r="30">
          <cell r="F30">
            <v>50000</v>
          </cell>
          <cell r="G30">
            <v>50000</v>
          </cell>
          <cell r="H30">
            <v>50000</v>
          </cell>
          <cell r="I30">
            <v>50000</v>
          </cell>
          <cell r="J30">
            <v>50000</v>
          </cell>
          <cell r="K30">
            <v>50000</v>
          </cell>
        </row>
      </sheetData>
      <sheetData sheetId="24">
        <row r="7">
          <cell r="E7">
            <v>0</v>
          </cell>
          <cell r="F7">
            <v>10</v>
          </cell>
          <cell r="G7">
            <v>80</v>
          </cell>
          <cell r="H7">
            <v>63</v>
          </cell>
          <cell r="I7">
            <v>60</v>
          </cell>
          <cell r="J7">
            <v>10</v>
          </cell>
          <cell r="K7">
            <v>70</v>
          </cell>
        </row>
        <row r="12">
          <cell r="F12">
            <v>3000</v>
          </cell>
          <cell r="G12">
            <v>3000</v>
          </cell>
          <cell r="H12">
            <v>3000</v>
          </cell>
          <cell r="I12">
            <v>3000</v>
          </cell>
          <cell r="J12">
            <v>3000</v>
          </cell>
          <cell r="K12">
            <v>3000</v>
          </cell>
        </row>
        <row r="23">
          <cell r="E23">
            <v>0</v>
          </cell>
          <cell r="F23">
            <v>0</v>
          </cell>
          <cell r="G23">
            <v>6</v>
          </cell>
          <cell r="H23">
            <v>6</v>
          </cell>
          <cell r="I23">
            <v>6</v>
          </cell>
          <cell r="J23">
            <v>6</v>
          </cell>
          <cell r="K23">
            <v>6</v>
          </cell>
        </row>
        <row r="28">
          <cell r="F28">
            <v>40000</v>
          </cell>
          <cell r="G28">
            <v>40000</v>
          </cell>
          <cell r="H28">
            <v>40000</v>
          </cell>
          <cell r="I28">
            <v>40000</v>
          </cell>
          <cell r="J28">
            <v>40000</v>
          </cell>
          <cell r="K28">
            <v>40000</v>
          </cell>
        </row>
      </sheetData>
      <sheetData sheetId="25">
        <row r="7">
          <cell r="E7">
            <v>0</v>
          </cell>
          <cell r="F7">
            <v>30</v>
          </cell>
          <cell r="G7">
            <v>30</v>
          </cell>
          <cell r="H7">
            <v>190</v>
          </cell>
          <cell r="I7">
            <v>190</v>
          </cell>
          <cell r="J7">
            <v>190</v>
          </cell>
          <cell r="K7">
            <v>0</v>
          </cell>
        </row>
        <row r="12">
          <cell r="F12">
            <v>2000</v>
          </cell>
          <cell r="G12">
            <v>2000</v>
          </cell>
          <cell r="H12">
            <v>2000</v>
          </cell>
          <cell r="I12">
            <v>2000</v>
          </cell>
          <cell r="J12">
            <v>2000</v>
          </cell>
          <cell r="K12">
            <v>2000</v>
          </cell>
        </row>
        <row r="22">
          <cell r="E22">
            <v>0</v>
          </cell>
          <cell r="G22">
            <v>5</v>
          </cell>
          <cell r="H22">
            <v>5</v>
          </cell>
          <cell r="I22">
            <v>5</v>
          </cell>
          <cell r="J22">
            <v>5</v>
          </cell>
          <cell r="K22">
            <v>5</v>
          </cell>
        </row>
        <row r="23">
          <cell r="E23">
            <v>0</v>
          </cell>
          <cell r="G23">
            <v>18</v>
          </cell>
          <cell r="H23">
            <v>18</v>
          </cell>
          <cell r="I23">
            <v>18</v>
          </cell>
          <cell r="J23">
            <v>18</v>
          </cell>
          <cell r="K23">
            <v>18</v>
          </cell>
        </row>
        <row r="29">
          <cell r="F29">
            <v>7000</v>
          </cell>
          <cell r="G29">
            <v>7000</v>
          </cell>
          <cell r="H29">
            <v>7000</v>
          </cell>
          <cell r="I29">
            <v>7000</v>
          </cell>
          <cell r="J29">
            <v>7000</v>
          </cell>
          <cell r="K29">
            <v>7000</v>
          </cell>
        </row>
        <row r="30">
          <cell r="F30">
            <v>30000</v>
          </cell>
          <cell r="G30">
            <v>30000</v>
          </cell>
          <cell r="H30">
            <v>30000</v>
          </cell>
          <cell r="I30">
            <v>30000</v>
          </cell>
          <cell r="J30">
            <v>30000</v>
          </cell>
          <cell r="K30">
            <v>30000</v>
          </cell>
        </row>
      </sheetData>
      <sheetData sheetId="26">
        <row r="6">
          <cell r="E6">
            <v>10</v>
          </cell>
          <cell r="F6">
            <v>10</v>
          </cell>
          <cell r="G6">
            <v>10</v>
          </cell>
          <cell r="H6">
            <v>10</v>
          </cell>
          <cell r="I6">
            <v>10</v>
          </cell>
        </row>
        <row r="7">
          <cell r="E7">
            <v>6</v>
          </cell>
          <cell r="F7">
            <v>7</v>
          </cell>
          <cell r="G7">
            <v>6</v>
          </cell>
          <cell r="H7">
            <v>7</v>
          </cell>
          <cell r="I7">
            <v>6</v>
          </cell>
        </row>
        <row r="8">
          <cell r="E8">
            <v>8</v>
          </cell>
          <cell r="F8">
            <v>8</v>
          </cell>
          <cell r="G8">
            <v>8</v>
          </cell>
          <cell r="H8">
            <v>8</v>
          </cell>
          <cell r="I8">
            <v>8</v>
          </cell>
        </row>
        <row r="9">
          <cell r="E9">
            <v>4</v>
          </cell>
          <cell r="F9">
            <v>3</v>
          </cell>
          <cell r="G9">
            <v>4</v>
          </cell>
          <cell r="H9">
            <v>3</v>
          </cell>
          <cell r="I9">
            <v>4</v>
          </cell>
        </row>
        <row r="10">
          <cell r="E10">
            <v>2</v>
          </cell>
          <cell r="F10">
            <v>2</v>
          </cell>
          <cell r="G10">
            <v>2</v>
          </cell>
          <cell r="H10">
            <v>2</v>
          </cell>
          <cell r="I10">
            <v>2</v>
          </cell>
        </row>
        <row r="11">
          <cell r="E11">
            <v>1</v>
          </cell>
          <cell r="F11">
            <v>1</v>
          </cell>
          <cell r="G11">
            <v>1</v>
          </cell>
          <cell r="H11">
            <v>1</v>
          </cell>
          <cell r="I11">
            <v>1</v>
          </cell>
        </row>
        <row r="15">
          <cell r="D15">
            <v>0</v>
          </cell>
          <cell r="E15">
            <v>30000</v>
          </cell>
          <cell r="F15">
            <v>30000</v>
          </cell>
          <cell r="G15">
            <v>30000</v>
          </cell>
          <cell r="H15">
            <v>30000</v>
          </cell>
          <cell r="I15">
            <v>30000</v>
          </cell>
          <cell r="J15">
            <v>30000</v>
          </cell>
        </row>
        <row r="16">
          <cell r="D16">
            <v>0</v>
          </cell>
          <cell r="E16">
            <v>40000</v>
          </cell>
          <cell r="F16">
            <v>40000</v>
          </cell>
          <cell r="G16">
            <v>40000</v>
          </cell>
          <cell r="H16">
            <v>40000</v>
          </cell>
          <cell r="I16">
            <v>40000</v>
          </cell>
          <cell r="J16">
            <v>40000</v>
          </cell>
        </row>
        <row r="17">
          <cell r="D17">
            <v>0</v>
          </cell>
          <cell r="E17">
            <v>50000</v>
          </cell>
          <cell r="F17">
            <v>50000</v>
          </cell>
          <cell r="G17">
            <v>50000</v>
          </cell>
          <cell r="H17">
            <v>50000</v>
          </cell>
          <cell r="I17">
            <v>50000</v>
          </cell>
          <cell r="J17">
            <v>50000</v>
          </cell>
        </row>
        <row r="18">
          <cell r="D18">
            <v>0</v>
          </cell>
          <cell r="E18">
            <v>60000</v>
          </cell>
          <cell r="F18">
            <v>60000</v>
          </cell>
          <cell r="G18">
            <v>60000</v>
          </cell>
          <cell r="H18">
            <v>60000</v>
          </cell>
          <cell r="I18">
            <v>60000</v>
          </cell>
          <cell r="J18">
            <v>60000</v>
          </cell>
        </row>
        <row r="19">
          <cell r="D19">
            <v>0</v>
          </cell>
          <cell r="E19">
            <v>70000</v>
          </cell>
          <cell r="F19">
            <v>70000</v>
          </cell>
          <cell r="G19">
            <v>70000</v>
          </cell>
          <cell r="H19">
            <v>70000</v>
          </cell>
          <cell r="I19">
            <v>70000</v>
          </cell>
          <cell r="J19">
            <v>70000</v>
          </cell>
        </row>
        <row r="20">
          <cell r="D20">
            <v>0</v>
          </cell>
          <cell r="E20">
            <v>80000</v>
          </cell>
          <cell r="F20">
            <v>80000</v>
          </cell>
          <cell r="G20">
            <v>80000</v>
          </cell>
          <cell r="H20">
            <v>80000</v>
          </cell>
          <cell r="I20">
            <v>80000</v>
          </cell>
          <cell r="J20">
            <v>80000</v>
          </cell>
        </row>
      </sheetData>
      <sheetData sheetId="27">
        <row r="6">
          <cell r="D6">
            <v>0</v>
          </cell>
          <cell r="E6">
            <v>0</v>
          </cell>
          <cell r="F6">
            <v>4</v>
          </cell>
          <cell r="G6">
            <v>4</v>
          </cell>
          <cell r="H6">
            <v>4</v>
          </cell>
          <cell r="I6">
            <v>4</v>
          </cell>
          <cell r="J6">
            <v>0</v>
          </cell>
        </row>
        <row r="7">
          <cell r="D7">
            <v>0</v>
          </cell>
          <cell r="E7">
            <v>0</v>
          </cell>
          <cell r="F7">
            <v>2</v>
          </cell>
          <cell r="G7">
            <v>2</v>
          </cell>
          <cell r="H7">
            <v>2</v>
          </cell>
          <cell r="I7">
            <v>2</v>
          </cell>
          <cell r="J7">
            <v>0</v>
          </cell>
        </row>
        <row r="11">
          <cell r="D11">
            <v>0</v>
          </cell>
          <cell r="E11">
            <v>20000</v>
          </cell>
          <cell r="F11">
            <v>20000</v>
          </cell>
          <cell r="G11">
            <v>20000</v>
          </cell>
          <cell r="H11">
            <v>20000</v>
          </cell>
          <cell r="I11">
            <v>20000</v>
          </cell>
          <cell r="K11" t="str">
            <v>IR37</v>
          </cell>
        </row>
        <row r="12">
          <cell r="D12">
            <v>0</v>
          </cell>
          <cell r="E12">
            <v>40000</v>
          </cell>
          <cell r="F12">
            <v>40000</v>
          </cell>
          <cell r="G12">
            <v>40000</v>
          </cell>
          <cell r="H12">
            <v>40000</v>
          </cell>
          <cell r="I12">
            <v>40000</v>
          </cell>
          <cell r="K12" t="str">
            <v>IR37</v>
          </cell>
        </row>
      </sheetData>
      <sheetData sheetId="28">
        <row r="7">
          <cell r="E7">
            <v>3</v>
          </cell>
          <cell r="F7">
            <v>0</v>
          </cell>
          <cell r="G7">
            <v>0</v>
          </cell>
          <cell r="H7">
            <v>0</v>
          </cell>
          <cell r="I7">
            <v>0</v>
          </cell>
          <cell r="J7">
            <v>0</v>
          </cell>
        </row>
        <row r="12">
          <cell r="E12">
            <v>4030000</v>
          </cell>
          <cell r="F12">
            <v>4030000</v>
          </cell>
          <cell r="G12">
            <v>4030000</v>
          </cell>
          <cell r="H12">
            <v>4030000</v>
          </cell>
          <cell r="I12">
            <v>4030000</v>
          </cell>
          <cell r="J12">
            <v>4030000</v>
          </cell>
        </row>
      </sheetData>
      <sheetData sheetId="29">
        <row r="6">
          <cell r="D6">
            <v>0</v>
          </cell>
          <cell r="E6">
            <v>8</v>
          </cell>
          <cell r="F6">
            <v>8</v>
          </cell>
          <cell r="G6">
            <v>8</v>
          </cell>
          <cell r="H6">
            <v>0</v>
          </cell>
          <cell r="I6">
            <v>0</v>
          </cell>
          <cell r="J6">
            <v>0</v>
          </cell>
        </row>
        <row r="7">
          <cell r="D7">
            <v>0</v>
          </cell>
          <cell r="E7">
            <v>0</v>
          </cell>
          <cell r="F7">
            <v>0</v>
          </cell>
          <cell r="G7">
            <v>0</v>
          </cell>
          <cell r="H7">
            <v>8</v>
          </cell>
          <cell r="I7">
            <v>8</v>
          </cell>
          <cell r="J7">
            <v>8</v>
          </cell>
        </row>
        <row r="11">
          <cell r="D11">
            <v>0</v>
          </cell>
          <cell r="E11">
            <v>6000</v>
          </cell>
          <cell r="F11">
            <v>6000</v>
          </cell>
          <cell r="G11">
            <v>6000</v>
          </cell>
          <cell r="H11">
            <v>6000</v>
          </cell>
          <cell r="I11">
            <v>6000</v>
          </cell>
          <cell r="J11">
            <v>6000</v>
          </cell>
        </row>
        <row r="12">
          <cell r="D12">
            <v>0</v>
          </cell>
          <cell r="E12">
            <v>195000</v>
          </cell>
          <cell r="F12">
            <v>195000</v>
          </cell>
          <cell r="G12">
            <v>195000</v>
          </cell>
          <cell r="H12">
            <v>195000</v>
          </cell>
          <cell r="I12">
            <v>195000</v>
          </cell>
          <cell r="J12">
            <v>195000</v>
          </cell>
        </row>
      </sheetData>
      <sheetData sheetId="30">
        <row r="6">
          <cell r="D6">
            <v>0</v>
          </cell>
          <cell r="E6">
            <v>0</v>
          </cell>
          <cell r="F6">
            <v>2</v>
          </cell>
          <cell r="G6">
            <v>2</v>
          </cell>
          <cell r="H6">
            <v>2</v>
          </cell>
          <cell r="I6">
            <v>2</v>
          </cell>
          <cell r="J6">
            <v>0</v>
          </cell>
        </row>
        <row r="10">
          <cell r="D10">
            <v>0</v>
          </cell>
          <cell r="E10">
            <v>150000</v>
          </cell>
          <cell r="F10">
            <v>150000</v>
          </cell>
          <cell r="G10">
            <v>150000</v>
          </cell>
          <cell r="H10">
            <v>150000</v>
          </cell>
          <cell r="I10">
            <v>150000</v>
          </cell>
          <cell r="J10">
            <v>0</v>
          </cell>
        </row>
      </sheetData>
      <sheetData sheetId="31">
        <row r="6">
          <cell r="G6">
            <v>5</v>
          </cell>
          <cell r="H6">
            <v>5</v>
          </cell>
          <cell r="I6">
            <v>5</v>
          </cell>
          <cell r="J6">
            <v>5</v>
          </cell>
        </row>
        <row r="10">
          <cell r="E10">
            <v>0</v>
          </cell>
          <cell r="F10">
            <v>37500</v>
          </cell>
          <cell r="G10">
            <v>37500</v>
          </cell>
          <cell r="H10">
            <v>37500</v>
          </cell>
          <cell r="I10">
            <v>37500</v>
          </cell>
          <cell r="J10">
            <v>37500</v>
          </cell>
          <cell r="K10">
            <v>37500</v>
          </cell>
        </row>
      </sheetData>
      <sheetData sheetId="32">
        <row r="6">
          <cell r="E6">
            <v>20</v>
          </cell>
          <cell r="F6">
            <v>20</v>
          </cell>
          <cell r="G6">
            <v>22</v>
          </cell>
          <cell r="H6">
            <v>23</v>
          </cell>
          <cell r="I6">
            <v>24</v>
          </cell>
        </row>
        <row r="7">
          <cell r="E7">
            <v>6</v>
          </cell>
          <cell r="F7">
            <v>6</v>
          </cell>
          <cell r="G7">
            <v>8</v>
          </cell>
          <cell r="H7">
            <v>8</v>
          </cell>
          <cell r="I7">
            <v>8</v>
          </cell>
        </row>
        <row r="8">
          <cell r="E8">
            <v>2</v>
          </cell>
          <cell r="F8">
            <v>2</v>
          </cell>
          <cell r="G8">
            <v>3</v>
          </cell>
          <cell r="H8">
            <v>3</v>
          </cell>
          <cell r="I8">
            <v>3</v>
          </cell>
        </row>
        <row r="12">
          <cell r="D12">
            <v>0</v>
          </cell>
          <cell r="E12">
            <v>1800</v>
          </cell>
          <cell r="F12">
            <v>1800</v>
          </cell>
          <cell r="G12">
            <v>1800</v>
          </cell>
          <cell r="H12">
            <v>1800</v>
          </cell>
          <cell r="I12">
            <v>1800</v>
          </cell>
          <cell r="J12">
            <v>1800</v>
          </cell>
        </row>
        <row r="13">
          <cell r="D13">
            <v>0</v>
          </cell>
          <cell r="E13">
            <v>400</v>
          </cell>
          <cell r="F13">
            <v>400</v>
          </cell>
          <cell r="G13">
            <v>400</v>
          </cell>
          <cell r="H13">
            <v>400</v>
          </cell>
          <cell r="I13">
            <v>400</v>
          </cell>
          <cell r="J13">
            <v>400</v>
          </cell>
        </row>
        <row r="14">
          <cell r="D14">
            <v>0</v>
          </cell>
          <cell r="E14">
            <v>575</v>
          </cell>
          <cell r="F14">
            <v>575</v>
          </cell>
          <cell r="G14">
            <v>575</v>
          </cell>
          <cell r="H14">
            <v>575</v>
          </cell>
          <cell r="I14">
            <v>575</v>
          </cell>
          <cell r="J14">
            <v>575</v>
          </cell>
        </row>
      </sheetData>
      <sheetData sheetId="33">
        <row r="7">
          <cell r="D7">
            <v>0</v>
          </cell>
          <cell r="E7">
            <v>256</v>
          </cell>
          <cell r="F7">
            <v>256</v>
          </cell>
          <cell r="G7">
            <v>256</v>
          </cell>
          <cell r="H7">
            <v>256</v>
          </cell>
          <cell r="I7">
            <v>256</v>
          </cell>
          <cell r="J7">
            <v>0</v>
          </cell>
        </row>
        <row r="10">
          <cell r="D10">
            <v>0</v>
          </cell>
          <cell r="E10">
            <v>910.89</v>
          </cell>
          <cell r="F10">
            <v>910.89</v>
          </cell>
          <cell r="G10">
            <v>910.89</v>
          </cell>
          <cell r="H10">
            <v>910.89</v>
          </cell>
          <cell r="I10">
            <v>910.89</v>
          </cell>
          <cell r="J10">
            <v>910.89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and output new RD"/>
      <sheetName val="Cuadro financiero simplificado"/>
    </sheetNames>
    <sheetDataSet>
      <sheetData sheetId="0">
        <row r="14">
          <cell r="AO14">
            <v>0.3</v>
          </cell>
        </row>
        <row r="122">
          <cell r="AP122">
            <v>0</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86"/>
  <sheetViews>
    <sheetView tabSelected="1" topLeftCell="A145" zoomScale="59" zoomScaleNormal="59" workbookViewId="0">
      <selection activeCell="D160" sqref="D160:G160"/>
    </sheetView>
  </sheetViews>
  <sheetFormatPr baseColWidth="10" defaultColWidth="9.140625" defaultRowHeight="15" x14ac:dyDescent="0.25"/>
  <cols>
    <col min="1" max="1" width="4.42578125" customWidth="1"/>
    <col min="2" max="2" width="78.28515625" customWidth="1"/>
    <col min="3" max="5" width="13.5703125" customWidth="1"/>
    <col min="6" max="6" width="15.140625" customWidth="1"/>
    <col min="7" max="7" width="13.5703125" customWidth="1"/>
    <col min="8" max="8" width="18.7109375" customWidth="1"/>
    <col min="9" max="12" width="13.5703125" customWidth="1"/>
    <col min="13" max="13" width="18.7109375" customWidth="1"/>
    <col min="14" max="17" width="13.5703125" customWidth="1"/>
    <col min="18" max="18" width="18.7109375" customWidth="1"/>
    <col min="19" max="22" width="13.5703125" customWidth="1"/>
    <col min="23" max="23" width="18.7109375" customWidth="1"/>
    <col min="24" max="27" width="13.5703125" customWidth="1"/>
    <col min="28" max="28" width="18.7109375" customWidth="1"/>
    <col min="29" max="37" width="13.5703125" customWidth="1"/>
    <col min="38" max="38" width="23.140625" customWidth="1"/>
    <col min="39" max="39" width="17.140625" style="3" customWidth="1"/>
    <col min="40" max="40" width="29.140625" customWidth="1"/>
    <col min="41" max="41" width="22.5703125" style="246" customWidth="1"/>
    <col min="42" max="42" width="26.28515625" customWidth="1"/>
    <col min="43" max="43" width="23.28515625" customWidth="1"/>
  </cols>
  <sheetData>
    <row r="1" spans="1:43" ht="62.45" customHeight="1" thickBot="1" x14ac:dyDescent="0.4">
      <c r="B1" s="1" t="s">
        <v>0</v>
      </c>
      <c r="C1" s="2" t="s">
        <v>1</v>
      </c>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N1" s="4" t="s">
        <v>2</v>
      </c>
      <c r="AO1" s="4"/>
    </row>
    <row r="2" spans="1:43" s="5" customFormat="1" ht="21.75" thickBot="1" x14ac:dyDescent="0.3">
      <c r="B2" s="6" t="s">
        <v>3</v>
      </c>
      <c r="C2" s="7">
        <v>2023</v>
      </c>
      <c r="D2" s="7"/>
      <c r="E2" s="7"/>
      <c r="F2" s="7"/>
      <c r="G2" s="7"/>
      <c r="H2" s="7">
        <v>2024</v>
      </c>
      <c r="I2" s="7"/>
      <c r="J2" s="7"/>
      <c r="K2" s="7"/>
      <c r="L2" s="7"/>
      <c r="M2" s="7">
        <v>2025</v>
      </c>
      <c r="N2" s="7"/>
      <c r="O2" s="7"/>
      <c r="P2" s="7"/>
      <c r="Q2" s="7"/>
      <c r="R2" s="7">
        <v>2026</v>
      </c>
      <c r="S2" s="7"/>
      <c r="T2" s="7"/>
      <c r="U2" s="7"/>
      <c r="V2" s="7"/>
      <c r="W2" s="7">
        <v>2027</v>
      </c>
      <c r="X2" s="7"/>
      <c r="Y2" s="7"/>
      <c r="Z2" s="7"/>
      <c r="AA2" s="7"/>
      <c r="AB2" s="7">
        <v>2028</v>
      </c>
      <c r="AC2" s="7"/>
      <c r="AD2" s="7"/>
      <c r="AE2" s="7"/>
      <c r="AF2" s="7"/>
      <c r="AG2" s="7" t="s">
        <v>4</v>
      </c>
      <c r="AH2" s="7"/>
      <c r="AI2" s="7"/>
      <c r="AJ2" s="7"/>
      <c r="AK2" s="7"/>
      <c r="AL2" s="8" t="s">
        <v>5</v>
      </c>
      <c r="AM2" s="9" t="s">
        <v>6</v>
      </c>
      <c r="AN2" s="10" t="s">
        <v>7</v>
      </c>
      <c r="AO2" s="11" t="s">
        <v>8</v>
      </c>
      <c r="AP2" s="12" t="s">
        <v>9</v>
      </c>
      <c r="AQ2" s="12" t="s">
        <v>10</v>
      </c>
    </row>
    <row r="3" spans="1:43" ht="31.5" customHeight="1" x14ac:dyDescent="0.25">
      <c r="B3" s="13" t="s">
        <v>11</v>
      </c>
      <c r="C3" s="14" t="s">
        <v>12</v>
      </c>
      <c r="D3" s="15" t="s">
        <v>13</v>
      </c>
      <c r="E3" s="15" t="s">
        <v>14</v>
      </c>
      <c r="F3" s="15"/>
      <c r="G3" s="16"/>
      <c r="H3" s="14" t="s">
        <v>12</v>
      </c>
      <c r="I3" s="15" t="s">
        <v>13</v>
      </c>
      <c r="J3" s="15" t="s">
        <v>14</v>
      </c>
      <c r="K3" s="15"/>
      <c r="L3" s="16"/>
      <c r="M3" s="14" t="s">
        <v>12</v>
      </c>
      <c r="N3" s="15" t="s">
        <v>13</v>
      </c>
      <c r="O3" s="15" t="s">
        <v>14</v>
      </c>
      <c r="P3" s="15"/>
      <c r="Q3" s="16"/>
      <c r="R3" s="14" t="s">
        <v>12</v>
      </c>
      <c r="S3" s="15" t="s">
        <v>13</v>
      </c>
      <c r="T3" s="15" t="s">
        <v>14</v>
      </c>
      <c r="U3" s="15"/>
      <c r="V3" s="16"/>
      <c r="W3" s="14" t="s">
        <v>12</v>
      </c>
      <c r="X3" s="15" t="s">
        <v>13</v>
      </c>
      <c r="Y3" s="15" t="s">
        <v>14</v>
      </c>
      <c r="Z3" s="15"/>
      <c r="AA3" s="16"/>
      <c r="AB3" s="14" t="s">
        <v>12</v>
      </c>
      <c r="AC3" s="15" t="s">
        <v>13</v>
      </c>
      <c r="AD3" s="15" t="s">
        <v>14</v>
      </c>
      <c r="AE3" s="15"/>
      <c r="AF3" s="16"/>
      <c r="AG3" s="14" t="s">
        <v>12</v>
      </c>
      <c r="AH3" s="15" t="s">
        <v>13</v>
      </c>
      <c r="AI3" s="15" t="s">
        <v>14</v>
      </c>
      <c r="AJ3" s="15"/>
      <c r="AK3" s="16"/>
      <c r="AL3" s="17"/>
      <c r="AM3" s="18"/>
      <c r="AN3" s="19"/>
      <c r="AO3" s="20"/>
      <c r="AP3" s="21"/>
      <c r="AQ3" s="21"/>
    </row>
    <row r="4" spans="1:43" ht="31.5" customHeight="1" x14ac:dyDescent="0.25">
      <c r="B4" s="22"/>
      <c r="C4" s="23"/>
      <c r="D4" s="24"/>
      <c r="E4" s="25" t="s">
        <v>15</v>
      </c>
      <c r="F4" s="24" t="s">
        <v>16</v>
      </c>
      <c r="G4" s="26" t="s">
        <v>17</v>
      </c>
      <c r="H4" s="23"/>
      <c r="I4" s="24"/>
      <c r="J4" s="25" t="s">
        <v>15</v>
      </c>
      <c r="K4" s="24" t="s">
        <v>16</v>
      </c>
      <c r="L4" s="26" t="s">
        <v>17</v>
      </c>
      <c r="M4" s="23"/>
      <c r="N4" s="24"/>
      <c r="O4" s="25" t="s">
        <v>15</v>
      </c>
      <c r="P4" s="24" t="s">
        <v>16</v>
      </c>
      <c r="Q4" s="26" t="s">
        <v>17</v>
      </c>
      <c r="R4" s="23"/>
      <c r="S4" s="24"/>
      <c r="T4" s="25" t="s">
        <v>15</v>
      </c>
      <c r="U4" s="24" t="s">
        <v>16</v>
      </c>
      <c r="V4" s="26" t="s">
        <v>17</v>
      </c>
      <c r="W4" s="23"/>
      <c r="X4" s="24"/>
      <c r="Y4" s="25" t="s">
        <v>15</v>
      </c>
      <c r="Z4" s="24" t="s">
        <v>16</v>
      </c>
      <c r="AA4" s="26" t="s">
        <v>17</v>
      </c>
      <c r="AB4" s="23"/>
      <c r="AC4" s="24"/>
      <c r="AD4" s="25" t="s">
        <v>15</v>
      </c>
      <c r="AE4" s="24" t="s">
        <v>16</v>
      </c>
      <c r="AF4" s="26" t="s">
        <v>17</v>
      </c>
      <c r="AG4" s="23"/>
      <c r="AH4" s="24"/>
      <c r="AI4" s="25" t="s">
        <v>15</v>
      </c>
      <c r="AJ4" s="24" t="s">
        <v>16</v>
      </c>
      <c r="AK4" s="26" t="s">
        <v>17</v>
      </c>
      <c r="AL4" s="17"/>
      <c r="AM4" s="18"/>
      <c r="AN4" s="19"/>
      <c r="AO4" s="20"/>
      <c r="AP4" s="21"/>
      <c r="AQ4" s="21"/>
    </row>
    <row r="5" spans="1:43" ht="15.75" thickBot="1" x14ac:dyDescent="0.3">
      <c r="B5" s="27"/>
      <c r="C5" s="28"/>
      <c r="D5" s="29"/>
      <c r="E5" s="30"/>
      <c r="F5" s="29"/>
      <c r="G5" s="31"/>
      <c r="H5" s="28"/>
      <c r="I5" s="29"/>
      <c r="J5" s="30"/>
      <c r="K5" s="29"/>
      <c r="L5" s="31"/>
      <c r="M5" s="28"/>
      <c r="N5" s="29"/>
      <c r="O5" s="30"/>
      <c r="P5" s="29"/>
      <c r="Q5" s="31"/>
      <c r="R5" s="28"/>
      <c r="S5" s="29"/>
      <c r="T5" s="30"/>
      <c r="U5" s="29"/>
      <c r="V5" s="31"/>
      <c r="W5" s="28"/>
      <c r="X5" s="29"/>
      <c r="Y5" s="30"/>
      <c r="Z5" s="29"/>
      <c r="AA5" s="31"/>
      <c r="AB5" s="28"/>
      <c r="AC5" s="29"/>
      <c r="AD5" s="30"/>
      <c r="AE5" s="29"/>
      <c r="AF5" s="31"/>
      <c r="AG5" s="28"/>
      <c r="AH5" s="29"/>
      <c r="AI5" s="30"/>
      <c r="AJ5" s="29"/>
      <c r="AK5" s="31"/>
      <c r="AL5" s="32"/>
      <c r="AM5" s="33"/>
      <c r="AN5" s="34"/>
      <c r="AO5" s="35"/>
      <c r="AP5" s="21"/>
      <c r="AQ5" s="21"/>
    </row>
    <row r="6" spans="1:43" ht="39" customHeight="1" x14ac:dyDescent="0.25">
      <c r="A6">
        <v>83</v>
      </c>
      <c r="B6" s="36" t="s">
        <v>18</v>
      </c>
      <c r="C6" s="37"/>
      <c r="D6" s="38"/>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9"/>
      <c r="AL6" s="40">
        <f>+AL7+AL29+AL32+AL47+AL49+AL51</f>
        <v>18641706.199999999</v>
      </c>
      <c r="AM6" s="41"/>
      <c r="AN6" s="40">
        <f>+AN7+AN29+AN32+AN47+AN49+AN51</f>
        <v>18641706.199999999</v>
      </c>
      <c r="AO6" s="42"/>
      <c r="AP6" s="43">
        <f>+AP7+AP29+AP32+AP47+AP49+AP51</f>
        <v>5592511.8599999994</v>
      </c>
      <c r="AQ6" s="44"/>
    </row>
    <row r="7" spans="1:43" ht="20.25" customHeight="1" x14ac:dyDescent="0.25">
      <c r="A7">
        <v>84</v>
      </c>
      <c r="B7" s="45" t="s">
        <v>19</v>
      </c>
      <c r="C7" s="46">
        <f>+C8+C12+C13+C14+C16+C26+C28+C30+C31+C32+C47+C49</f>
        <v>0</v>
      </c>
      <c r="D7" s="47"/>
      <c r="E7" s="47"/>
      <c r="F7" s="47"/>
      <c r="G7" s="48"/>
      <c r="H7" s="46">
        <f>+H8+H12+H13+H14+H16+H26+H28+H30+H31+H32+H47+H49</f>
        <v>2013637.15</v>
      </c>
      <c r="I7" s="47"/>
      <c r="J7" s="47"/>
      <c r="K7" s="47"/>
      <c r="L7" s="48"/>
      <c r="M7" s="46">
        <f>+M8+M12+M13+M14+M16+M26+M28+M30+M31+M32+M47+M49</f>
        <v>2636903.0499999998</v>
      </c>
      <c r="N7" s="47"/>
      <c r="O7" s="47"/>
      <c r="P7" s="47"/>
      <c r="Q7" s="49"/>
      <c r="R7" s="46">
        <f>+R8+R12+R13+R14+R16+R26+R28+R30+R31+R32+R47+R49</f>
        <v>3385907.6999999997</v>
      </c>
      <c r="S7" s="47"/>
      <c r="T7" s="47"/>
      <c r="U7" s="47"/>
      <c r="V7" s="48"/>
      <c r="W7" s="46">
        <f>+W8+W12+W13+W14+W16+W26+W28+W30+W31+W32+W47+W49</f>
        <v>3824406.5</v>
      </c>
      <c r="X7" s="47"/>
      <c r="Y7" s="47"/>
      <c r="Z7" s="47"/>
      <c r="AA7" s="48"/>
      <c r="AB7" s="46">
        <f>+AB8+AB12+AB13+AB14+AB16+AB26+AB28+AB30+AB31+AB32+AB47+AB49</f>
        <v>4187152.5</v>
      </c>
      <c r="AC7" s="47"/>
      <c r="AD7" s="47"/>
      <c r="AE7" s="47"/>
      <c r="AF7" s="48"/>
      <c r="AG7" s="46">
        <f>+AG8+AG12+AG13+AG14+AG16+AG26+AG28+AG30+AG31+AG32+AG47+AG49</f>
        <v>1993699.3</v>
      </c>
      <c r="AH7" s="47"/>
      <c r="AI7" s="47"/>
      <c r="AJ7" s="47"/>
      <c r="AK7" s="48"/>
      <c r="AL7" s="46">
        <f>+AL8+AL12+AL13+AL14+AL16+AL26+AL28</f>
        <v>6460935</v>
      </c>
      <c r="AM7" s="50"/>
      <c r="AN7" s="46">
        <f>+AN8+AN12+AN13+AN14+AN16+AN26+AN28</f>
        <v>6460935</v>
      </c>
      <c r="AO7" s="51"/>
      <c r="AP7" s="46">
        <f>+AP8+AP12+AP13+AP14+AP16+AP26+AP28</f>
        <v>1938280.5</v>
      </c>
      <c r="AQ7" s="52"/>
    </row>
    <row r="8" spans="1:43" s="53" customFormat="1" ht="20.25" customHeight="1" x14ac:dyDescent="0.25">
      <c r="A8" s="53">
        <v>85</v>
      </c>
      <c r="B8" s="54" t="s">
        <v>20</v>
      </c>
      <c r="C8" s="55"/>
      <c r="D8" s="56"/>
      <c r="E8" s="56"/>
      <c r="F8" s="56"/>
      <c r="G8" s="57"/>
      <c r="H8" s="55"/>
      <c r="I8" s="56"/>
      <c r="J8" s="56"/>
      <c r="K8" s="56"/>
      <c r="L8" s="57"/>
      <c r="M8" s="55"/>
      <c r="N8" s="56"/>
      <c r="O8" s="56"/>
      <c r="P8" s="56"/>
      <c r="Q8" s="58"/>
      <c r="R8" s="55"/>
      <c r="S8" s="56"/>
      <c r="T8" s="56"/>
      <c r="U8" s="56"/>
      <c r="V8" s="57"/>
      <c r="W8" s="55"/>
      <c r="X8" s="56"/>
      <c r="Y8" s="56"/>
      <c r="Z8" s="56"/>
      <c r="AA8" s="57"/>
      <c r="AB8" s="55"/>
      <c r="AC8" s="56"/>
      <c r="AD8" s="56"/>
      <c r="AE8" s="56"/>
      <c r="AF8" s="57"/>
      <c r="AG8" s="55"/>
      <c r="AH8" s="56"/>
      <c r="AI8" s="56"/>
      <c r="AJ8" s="56"/>
      <c r="AK8" s="57"/>
      <c r="AL8" s="59"/>
      <c r="AM8" s="60"/>
      <c r="AN8" s="59"/>
      <c r="AO8" s="61"/>
      <c r="AP8" s="56"/>
      <c r="AQ8" s="59"/>
    </row>
    <row r="9" spans="1:43" s="53" customFormat="1" ht="20.25" customHeight="1" x14ac:dyDescent="0.25">
      <c r="B9" s="62" t="s">
        <v>21</v>
      </c>
      <c r="C9" s="55"/>
      <c r="D9" s="56"/>
      <c r="E9" s="56"/>
      <c r="F9" s="56"/>
      <c r="G9" s="57"/>
      <c r="H9" s="55"/>
      <c r="I9" s="56"/>
      <c r="J9" s="56"/>
      <c r="K9" s="56"/>
      <c r="L9" s="57"/>
      <c r="M9" s="55"/>
      <c r="N9" s="56"/>
      <c r="O9" s="56"/>
      <c r="P9" s="56"/>
      <c r="Q9" s="58"/>
      <c r="R9" s="55"/>
      <c r="S9" s="56"/>
      <c r="T9" s="56"/>
      <c r="U9" s="56"/>
      <c r="V9" s="57"/>
      <c r="W9" s="55"/>
      <c r="X9" s="56"/>
      <c r="Y9" s="56"/>
      <c r="Z9" s="56"/>
      <c r="AA9" s="57"/>
      <c r="AB9" s="55"/>
      <c r="AC9" s="56"/>
      <c r="AD9" s="56"/>
      <c r="AE9" s="56"/>
      <c r="AF9" s="57"/>
      <c r="AG9" s="55"/>
      <c r="AH9" s="56"/>
      <c r="AI9" s="56"/>
      <c r="AJ9" s="56"/>
      <c r="AK9" s="57"/>
      <c r="AL9" s="59"/>
      <c r="AM9" s="60"/>
      <c r="AN9" s="59"/>
      <c r="AO9" s="61"/>
      <c r="AP9" s="56"/>
      <c r="AQ9" s="59"/>
    </row>
    <row r="10" spans="1:43" s="53" customFormat="1" ht="20.25" customHeight="1" x14ac:dyDescent="0.25">
      <c r="B10" s="62" t="s">
        <v>22</v>
      </c>
      <c r="C10" s="55"/>
      <c r="D10" s="56"/>
      <c r="E10" s="56"/>
      <c r="F10" s="56"/>
      <c r="G10" s="57"/>
      <c r="H10" s="55"/>
      <c r="I10" s="56"/>
      <c r="J10" s="56"/>
      <c r="K10" s="56"/>
      <c r="L10" s="57"/>
      <c r="M10" s="55"/>
      <c r="N10" s="56"/>
      <c r="O10" s="56"/>
      <c r="P10" s="56"/>
      <c r="Q10" s="58"/>
      <c r="R10" s="55"/>
      <c r="S10" s="56"/>
      <c r="T10" s="56"/>
      <c r="U10" s="56"/>
      <c r="V10" s="57"/>
      <c r="W10" s="55"/>
      <c r="X10" s="56"/>
      <c r="Y10" s="56"/>
      <c r="Z10" s="56"/>
      <c r="AA10" s="57"/>
      <c r="AB10" s="55"/>
      <c r="AC10" s="56"/>
      <c r="AD10" s="56"/>
      <c r="AE10" s="56"/>
      <c r="AF10" s="57"/>
      <c r="AG10" s="55"/>
      <c r="AH10" s="56"/>
      <c r="AI10" s="56"/>
      <c r="AJ10" s="56"/>
      <c r="AK10" s="57"/>
      <c r="AL10" s="59"/>
      <c r="AM10" s="60"/>
      <c r="AN10" s="59"/>
      <c r="AO10" s="61"/>
      <c r="AP10" s="56"/>
      <c r="AQ10" s="59"/>
    </row>
    <row r="11" spans="1:43" s="53" customFormat="1" ht="20.25" customHeight="1" x14ac:dyDescent="0.25">
      <c r="B11" s="62" t="s">
        <v>23</v>
      </c>
      <c r="C11" s="55"/>
      <c r="D11" s="56"/>
      <c r="E11" s="56"/>
      <c r="F11" s="56"/>
      <c r="G11" s="57"/>
      <c r="H11" s="55"/>
      <c r="I11" s="56"/>
      <c r="J11" s="56"/>
      <c r="K11" s="56"/>
      <c r="L11" s="57"/>
      <c r="M11" s="55"/>
      <c r="N11" s="56"/>
      <c r="O11" s="56"/>
      <c r="P11" s="56"/>
      <c r="Q11" s="58"/>
      <c r="R11" s="55"/>
      <c r="S11" s="56"/>
      <c r="T11" s="56"/>
      <c r="U11" s="56"/>
      <c r="V11" s="57"/>
      <c r="W11" s="55"/>
      <c r="X11" s="56"/>
      <c r="Y11" s="56"/>
      <c r="Z11" s="56"/>
      <c r="AA11" s="57"/>
      <c r="AB11" s="55"/>
      <c r="AC11" s="56"/>
      <c r="AD11" s="56"/>
      <c r="AE11" s="56"/>
      <c r="AF11" s="57"/>
      <c r="AG11" s="55"/>
      <c r="AH11" s="56"/>
      <c r="AI11" s="56"/>
      <c r="AJ11" s="56"/>
      <c r="AK11" s="57"/>
      <c r="AL11" s="59"/>
      <c r="AM11" s="60"/>
      <c r="AN11" s="59"/>
      <c r="AO11" s="61"/>
      <c r="AP11" s="56"/>
      <c r="AQ11" s="59"/>
    </row>
    <row r="12" spans="1:43" s="53" customFormat="1" ht="20.25" customHeight="1" x14ac:dyDescent="0.25">
      <c r="A12" s="53">
        <v>86</v>
      </c>
      <c r="B12" s="63" t="s">
        <v>24</v>
      </c>
      <c r="C12" s="55"/>
      <c r="D12" s="56"/>
      <c r="E12" s="56"/>
      <c r="F12" s="56"/>
      <c r="G12" s="57"/>
      <c r="H12" s="55"/>
      <c r="I12" s="56"/>
      <c r="J12" s="56"/>
      <c r="K12" s="56"/>
      <c r="L12" s="57"/>
      <c r="M12" s="55"/>
      <c r="N12" s="56"/>
      <c r="O12" s="56"/>
      <c r="P12" s="56"/>
      <c r="Q12" s="58"/>
      <c r="R12" s="55"/>
      <c r="S12" s="56"/>
      <c r="T12" s="56"/>
      <c r="U12" s="56"/>
      <c r="V12" s="57"/>
      <c r="W12" s="55"/>
      <c r="X12" s="56"/>
      <c r="Y12" s="56"/>
      <c r="Z12" s="56"/>
      <c r="AA12" s="57"/>
      <c r="AB12" s="55"/>
      <c r="AC12" s="56"/>
      <c r="AD12" s="56"/>
      <c r="AE12" s="56"/>
      <c r="AF12" s="57"/>
      <c r="AG12" s="55"/>
      <c r="AH12" s="56"/>
      <c r="AI12" s="56"/>
      <c r="AJ12" s="56"/>
      <c r="AK12" s="57"/>
      <c r="AL12" s="59"/>
      <c r="AM12" s="60"/>
      <c r="AN12" s="59"/>
      <c r="AO12" s="61"/>
      <c r="AP12" s="56"/>
      <c r="AQ12" s="59"/>
    </row>
    <row r="13" spans="1:43" s="53" customFormat="1" ht="20.25" customHeight="1" x14ac:dyDescent="0.25">
      <c r="A13" s="53">
        <v>87</v>
      </c>
      <c r="B13" s="63" t="s">
        <v>25</v>
      </c>
      <c r="C13" s="55"/>
      <c r="D13" s="56"/>
      <c r="E13" s="56"/>
      <c r="F13" s="56"/>
      <c r="G13" s="57"/>
      <c r="H13" s="55"/>
      <c r="I13" s="56"/>
      <c r="J13" s="56"/>
      <c r="K13" s="56"/>
      <c r="L13" s="57"/>
      <c r="M13" s="55"/>
      <c r="N13" s="56"/>
      <c r="O13" s="56"/>
      <c r="P13" s="56"/>
      <c r="Q13" s="58"/>
      <c r="R13" s="55"/>
      <c r="S13" s="56"/>
      <c r="T13" s="56"/>
      <c r="U13" s="56"/>
      <c r="V13" s="57"/>
      <c r="W13" s="55"/>
      <c r="X13" s="56"/>
      <c r="Y13" s="56"/>
      <c r="Z13" s="56"/>
      <c r="AA13" s="57"/>
      <c r="AB13" s="55"/>
      <c r="AC13" s="56"/>
      <c r="AD13" s="56"/>
      <c r="AE13" s="56"/>
      <c r="AF13" s="57"/>
      <c r="AG13" s="55"/>
      <c r="AH13" s="56"/>
      <c r="AI13" s="56"/>
      <c r="AJ13" s="56"/>
      <c r="AK13" s="57"/>
      <c r="AL13" s="59"/>
      <c r="AM13" s="60"/>
      <c r="AN13" s="59"/>
      <c r="AO13" s="61"/>
      <c r="AP13" s="56"/>
      <c r="AQ13" s="59"/>
    </row>
    <row r="14" spans="1:43" s="53" customFormat="1" ht="20.25" customHeight="1" x14ac:dyDescent="0.25">
      <c r="A14" s="53">
        <v>88</v>
      </c>
      <c r="B14" s="64" t="s">
        <v>26</v>
      </c>
      <c r="C14" s="65">
        <f>+C15</f>
        <v>0</v>
      </c>
      <c r="D14" s="56">
        <f>+D15</f>
        <v>0</v>
      </c>
      <c r="E14" s="56"/>
      <c r="F14" s="56"/>
      <c r="G14" s="57"/>
      <c r="H14" s="65">
        <f>+H15</f>
        <v>200000</v>
      </c>
      <c r="I14" s="56">
        <f>+I15</f>
        <v>16000</v>
      </c>
      <c r="J14" s="56"/>
      <c r="K14" s="56"/>
      <c r="L14" s="57"/>
      <c r="M14" s="65">
        <f>+M15</f>
        <v>200000</v>
      </c>
      <c r="N14" s="56">
        <f>+N15</f>
        <v>16000</v>
      </c>
      <c r="O14" s="56"/>
      <c r="P14" s="56"/>
      <c r="Q14" s="58"/>
      <c r="R14" s="65">
        <f>+R15</f>
        <v>200000</v>
      </c>
      <c r="S14" s="56">
        <f>+S15</f>
        <v>16000</v>
      </c>
      <c r="T14" s="56"/>
      <c r="U14" s="56"/>
      <c r="V14" s="57"/>
      <c r="W14" s="65">
        <f>+W15</f>
        <v>200000</v>
      </c>
      <c r="X14" s="56">
        <f>+X15</f>
        <v>16000</v>
      </c>
      <c r="Y14" s="56"/>
      <c r="Z14" s="56"/>
      <c r="AA14" s="57"/>
      <c r="AB14" s="65">
        <f>+AB15</f>
        <v>200000</v>
      </c>
      <c r="AC14" s="56">
        <v>8000</v>
      </c>
      <c r="AD14" s="56"/>
      <c r="AE14" s="56"/>
      <c r="AF14" s="57"/>
      <c r="AG14" s="65">
        <f>+AG15</f>
        <v>0</v>
      </c>
      <c r="AH14" s="56">
        <f>+AH15</f>
        <v>0</v>
      </c>
      <c r="AI14" s="56"/>
      <c r="AJ14" s="56"/>
      <c r="AK14" s="57"/>
      <c r="AL14" s="65">
        <f>+AL15</f>
        <v>1000000</v>
      </c>
      <c r="AM14" s="66"/>
      <c r="AN14" s="65">
        <f>+AN15</f>
        <v>1000000</v>
      </c>
      <c r="AO14" s="67">
        <v>0.3</v>
      </c>
      <c r="AP14" s="68">
        <f t="shared" ref="AP14:AP52" si="0">+AN14*AO14</f>
        <v>300000</v>
      </c>
      <c r="AQ14" s="69"/>
    </row>
    <row r="15" spans="1:43" s="70" customFormat="1" ht="30" customHeight="1" thickBot="1" x14ac:dyDescent="0.3">
      <c r="B15" s="71" t="s">
        <v>27</v>
      </c>
      <c r="C15" s="72">
        <f>+D15*F15</f>
        <v>0</v>
      </c>
      <c r="D15" s="73">
        <f>+'[1]6501.4'!D5</f>
        <v>0</v>
      </c>
      <c r="E15" s="73"/>
      <c r="F15" s="73">
        <f>+'[1]6501.4'!D10</f>
        <v>0</v>
      </c>
      <c r="G15" s="74"/>
      <c r="H15" s="72">
        <f>+I15*K15</f>
        <v>200000</v>
      </c>
      <c r="I15" s="75">
        <f>+'[1]6501.4'!E5</f>
        <v>16000</v>
      </c>
      <c r="J15" s="73"/>
      <c r="K15" s="73">
        <f>+'[1]6501.4'!E10</f>
        <v>12.5</v>
      </c>
      <c r="L15" s="74"/>
      <c r="M15" s="72">
        <f>+N15*P15</f>
        <v>200000</v>
      </c>
      <c r="N15" s="75">
        <f>+'[1]6501.4'!F5</f>
        <v>16000</v>
      </c>
      <c r="O15" s="73"/>
      <c r="P15" s="73">
        <f>+'[1]6501.4'!F10</f>
        <v>12.5</v>
      </c>
      <c r="Q15" s="74"/>
      <c r="R15" s="72">
        <f>+S15*U15</f>
        <v>200000</v>
      </c>
      <c r="S15" s="75">
        <f>+'[1]6501.4'!G5</f>
        <v>16000</v>
      </c>
      <c r="T15" s="73"/>
      <c r="U15" s="73">
        <f>+'[1]6501.4'!G10</f>
        <v>12.5</v>
      </c>
      <c r="V15" s="74"/>
      <c r="W15" s="72">
        <f>+X15*Z15</f>
        <v>200000</v>
      </c>
      <c r="X15" s="75">
        <f>+'[1]6501.4'!H5</f>
        <v>16000</v>
      </c>
      <c r="Y15" s="73"/>
      <c r="Z15" s="73">
        <f>+'[1]6501.4'!H10</f>
        <v>12.5</v>
      </c>
      <c r="AA15" s="74"/>
      <c r="AB15" s="72">
        <f>+AC15*AE15</f>
        <v>200000</v>
      </c>
      <c r="AC15" s="75">
        <f>+'[1]6501.4'!I5</f>
        <v>16000</v>
      </c>
      <c r="AD15" s="73"/>
      <c r="AE15" s="73">
        <f>+'[1]6501.4'!I10</f>
        <v>12.5</v>
      </c>
      <c r="AF15" s="74"/>
      <c r="AG15" s="72">
        <f>+AH15*AI15</f>
        <v>0</v>
      </c>
      <c r="AH15" s="75">
        <f>+'[1]6501.4'!J5</f>
        <v>0</v>
      </c>
      <c r="AI15" s="73"/>
      <c r="AJ15" s="73">
        <f>+'[1]6501.4'!J10</f>
        <v>12.5</v>
      </c>
      <c r="AK15" s="74"/>
      <c r="AL15" s="76">
        <f>+C15+H15+M15+R15+W15+AB15+AG15</f>
        <v>1000000</v>
      </c>
      <c r="AM15" s="77">
        <f>MAX(D16,I15,N15,S15,X15,AC15:AC15,AH15)</f>
        <v>16000</v>
      </c>
      <c r="AN15" s="78">
        <v>1000000</v>
      </c>
      <c r="AO15" s="79">
        <v>0.3</v>
      </c>
      <c r="AP15" s="80">
        <f t="shared" si="0"/>
        <v>300000</v>
      </c>
      <c r="AQ15" s="81"/>
    </row>
    <row r="16" spans="1:43" s="82" customFormat="1" ht="20.25" customHeight="1" x14ac:dyDescent="0.25">
      <c r="A16" s="82">
        <v>89</v>
      </c>
      <c r="B16" s="83" t="s">
        <v>28</v>
      </c>
      <c r="C16" s="84">
        <f>SUM(C17:C25)</f>
        <v>0</v>
      </c>
      <c r="D16" s="84">
        <f>SUM(D17:D25)</f>
        <v>0</v>
      </c>
      <c r="E16" s="85"/>
      <c r="F16" s="85"/>
      <c r="G16" s="86"/>
      <c r="H16" s="84">
        <f>SUM(H17:H25)</f>
        <v>0</v>
      </c>
      <c r="I16" s="84">
        <f>SUM(I17:I25)</f>
        <v>0</v>
      </c>
      <c r="J16" s="85"/>
      <c r="K16" s="85"/>
      <c r="L16" s="86"/>
      <c r="M16" s="84">
        <f>SUM(M17:M25)</f>
        <v>82200</v>
      </c>
      <c r="N16" s="84">
        <f>SUM(N17:N25)</f>
        <v>400</v>
      </c>
      <c r="O16" s="85"/>
      <c r="P16" s="85"/>
      <c r="Q16" s="87"/>
      <c r="R16" s="84">
        <f>SUM(R17:R25)</f>
        <v>317905</v>
      </c>
      <c r="S16" s="84">
        <f>SUM(S17:S25)</f>
        <v>1431</v>
      </c>
      <c r="T16" s="85"/>
      <c r="U16" s="85"/>
      <c r="V16" s="86"/>
      <c r="W16" s="84">
        <f>SUM(W17:W25)</f>
        <v>359005</v>
      </c>
      <c r="X16" s="84">
        <f>SUM(X17:X25)</f>
        <v>1631</v>
      </c>
      <c r="Y16" s="85"/>
      <c r="Z16" s="85"/>
      <c r="AA16" s="86"/>
      <c r="AB16" s="84">
        <f>SUM(AB17:AB25)</f>
        <v>324075</v>
      </c>
      <c r="AC16" s="84">
        <f>SUM(AC17:AC25)</f>
        <v>1485</v>
      </c>
      <c r="AD16" s="85"/>
      <c r="AE16" s="85"/>
      <c r="AF16" s="86"/>
      <c r="AG16" s="84">
        <f>SUM(AG17:AG25)</f>
        <v>102750</v>
      </c>
      <c r="AH16" s="84">
        <f>SUM(AH17:AH25)</f>
        <v>500</v>
      </c>
      <c r="AI16" s="85"/>
      <c r="AJ16" s="85"/>
      <c r="AK16" s="86"/>
      <c r="AL16" s="84">
        <f>SUM(AL17:AL25)</f>
        <v>1185935</v>
      </c>
      <c r="AM16" s="77">
        <f>MAX(D17,I16,N16,S16,X16,AC16:AC16,AH16)</f>
        <v>1631</v>
      </c>
      <c r="AN16" s="84">
        <f>SUM(AN17:AN25)</f>
        <v>1185935</v>
      </c>
      <c r="AO16" s="67">
        <v>0.3</v>
      </c>
      <c r="AP16" s="68">
        <f t="shared" si="0"/>
        <v>355780.5</v>
      </c>
      <c r="AQ16" s="69"/>
    </row>
    <row r="17" spans="1:43" s="88" customFormat="1" ht="30" customHeight="1" thickBot="1" x14ac:dyDescent="0.3">
      <c r="B17" s="89" t="s">
        <v>29</v>
      </c>
      <c r="C17" s="90">
        <f t="shared" ref="C17:C20" si="1">+D17*E17</f>
        <v>0</v>
      </c>
      <c r="D17" s="91">
        <f>+'[1]6501.5'!E5</f>
        <v>0</v>
      </c>
      <c r="E17" s="91">
        <f>+'[1]6501.5'!E17</f>
        <v>0</v>
      </c>
      <c r="F17" s="91"/>
      <c r="G17" s="92"/>
      <c r="H17" s="90">
        <f t="shared" ref="H17:H20" si="2">+I17*J17</f>
        <v>0</v>
      </c>
      <c r="I17" s="91">
        <f>+'[1]6501.5'!F5</f>
        <v>0</v>
      </c>
      <c r="J17" s="91">
        <f>+'[1]6501.5'!F17</f>
        <v>70</v>
      </c>
      <c r="K17" s="91"/>
      <c r="L17" s="92"/>
      <c r="M17" s="90">
        <f t="shared" ref="M17:M25" si="3">+N17*O17</f>
        <v>0</v>
      </c>
      <c r="N17" s="91">
        <f>+'[1]6501.5'!G5</f>
        <v>0</v>
      </c>
      <c r="O17" s="91">
        <f>+'[1]6501.5'!G17</f>
        <v>70</v>
      </c>
      <c r="P17" s="91"/>
      <c r="Q17" s="92"/>
      <c r="R17" s="90">
        <f t="shared" ref="R17:R25" si="4">+S17*T17</f>
        <v>7840</v>
      </c>
      <c r="S17" s="91">
        <f>+'[1]6501.5'!H5</f>
        <v>112</v>
      </c>
      <c r="T17" s="91">
        <f>+'[1]6501.5'!H17</f>
        <v>70</v>
      </c>
      <c r="U17" s="91"/>
      <c r="V17" s="92"/>
      <c r="W17" s="90">
        <f t="shared" ref="W17:W25" si="5">+X17*Y17</f>
        <v>7840</v>
      </c>
      <c r="X17" s="91">
        <f>+'[1]6501.5'!I5</f>
        <v>112</v>
      </c>
      <c r="Y17" s="91">
        <f>+'[1]6501.5'!I17</f>
        <v>70</v>
      </c>
      <c r="Z17" s="91"/>
      <c r="AA17" s="92"/>
      <c r="AB17" s="90">
        <f t="shared" ref="AB17:AB19" si="6">+AC17*AD17</f>
        <v>6300</v>
      </c>
      <c r="AC17" s="91">
        <f>+'[1]6501.5'!J5</f>
        <v>90</v>
      </c>
      <c r="AD17" s="91">
        <f>+'[1]6501.5'!J17</f>
        <v>70</v>
      </c>
      <c r="AE17" s="91"/>
      <c r="AF17" s="92"/>
      <c r="AG17" s="90">
        <f t="shared" ref="AG17:AG20" si="7">+AH17*AI17</f>
        <v>0</v>
      </c>
      <c r="AH17" s="91">
        <f>+'[1]6501.5'!K5</f>
        <v>0</v>
      </c>
      <c r="AI17" s="91">
        <f>+'[1]6501.5'!K17</f>
        <v>0</v>
      </c>
      <c r="AJ17" s="91"/>
      <c r="AK17" s="92"/>
      <c r="AL17" s="93">
        <f>+C17+H17+M17+R17+W17+AB17+AG17</f>
        <v>21980</v>
      </c>
      <c r="AM17" s="77"/>
      <c r="AN17" s="93">
        <f>+AL17</f>
        <v>21980</v>
      </c>
      <c r="AO17" s="94">
        <v>0.3</v>
      </c>
      <c r="AP17" s="68">
        <f t="shared" si="0"/>
        <v>6594</v>
      </c>
      <c r="AQ17" s="69"/>
    </row>
    <row r="18" spans="1:43" s="88" customFormat="1" ht="30" customHeight="1" thickBot="1" x14ac:dyDescent="0.3">
      <c r="B18" s="89" t="s">
        <v>30</v>
      </c>
      <c r="C18" s="90">
        <f t="shared" si="1"/>
        <v>0</v>
      </c>
      <c r="D18" s="91">
        <f>+'[1]6501.5'!E6</f>
        <v>0</v>
      </c>
      <c r="E18" s="91">
        <f>+'[1]6501.5'!E18</f>
        <v>0</v>
      </c>
      <c r="F18" s="91"/>
      <c r="G18" s="92"/>
      <c r="H18" s="90">
        <f t="shared" si="2"/>
        <v>0</v>
      </c>
      <c r="I18" s="91">
        <f>+'[1]6501.5'!F6</f>
        <v>0</v>
      </c>
      <c r="J18" s="91">
        <f>+'[1]6501.5'!F18</f>
        <v>330</v>
      </c>
      <c r="K18" s="91"/>
      <c r="L18" s="92"/>
      <c r="M18" s="90">
        <f t="shared" si="3"/>
        <v>0</v>
      </c>
      <c r="N18" s="91">
        <f>+'[1]6501.5'!G6</f>
        <v>0</v>
      </c>
      <c r="O18" s="91">
        <f>+'[1]6501.5'!G18</f>
        <v>330</v>
      </c>
      <c r="P18" s="91"/>
      <c r="Q18" s="92"/>
      <c r="R18" s="90">
        <f t="shared" si="4"/>
        <v>76890</v>
      </c>
      <c r="S18" s="91">
        <f>+'[1]6501.5'!H6</f>
        <v>233</v>
      </c>
      <c r="T18" s="91">
        <f>+'[1]6501.5'!H18</f>
        <v>330</v>
      </c>
      <c r="U18" s="91"/>
      <c r="V18" s="92"/>
      <c r="W18" s="90">
        <f t="shared" si="5"/>
        <v>76890</v>
      </c>
      <c r="X18" s="91">
        <f>+'[1]6501.5'!I6</f>
        <v>233</v>
      </c>
      <c r="Y18" s="91">
        <f>+'[1]6501.5'!I18</f>
        <v>330</v>
      </c>
      <c r="Z18" s="91"/>
      <c r="AA18" s="92"/>
      <c r="AB18" s="90">
        <f t="shared" si="6"/>
        <v>61050</v>
      </c>
      <c r="AC18" s="91">
        <f>+'[1]6501.5'!J6</f>
        <v>185</v>
      </c>
      <c r="AD18" s="91">
        <f>+'[1]6501.5'!J18</f>
        <v>330</v>
      </c>
      <c r="AE18" s="91"/>
      <c r="AF18" s="92"/>
      <c r="AG18" s="90">
        <f t="shared" si="7"/>
        <v>0</v>
      </c>
      <c r="AH18" s="91">
        <f>+'[1]6501.5'!K6</f>
        <v>0</v>
      </c>
      <c r="AI18" s="91">
        <f>+'[1]6501.5'!K18</f>
        <v>0</v>
      </c>
      <c r="AJ18" s="91"/>
      <c r="AK18" s="92"/>
      <c r="AL18" s="93">
        <f t="shared" ref="AL18:AL21" si="8">+C18+H18+M18+R18+W18+AB18+AG18</f>
        <v>214830</v>
      </c>
      <c r="AM18" s="77"/>
      <c r="AN18" s="93">
        <f t="shared" ref="AN18:AN21" si="9">+AL18</f>
        <v>214830</v>
      </c>
      <c r="AO18" s="94">
        <v>0.3</v>
      </c>
      <c r="AP18" s="68">
        <f t="shared" si="0"/>
        <v>64449</v>
      </c>
      <c r="AQ18" s="69"/>
    </row>
    <row r="19" spans="1:43" s="88" customFormat="1" ht="30" customHeight="1" thickBot="1" x14ac:dyDescent="0.3">
      <c r="B19" s="89" t="s">
        <v>31</v>
      </c>
      <c r="C19" s="90">
        <f t="shared" si="1"/>
        <v>0</v>
      </c>
      <c r="D19" s="91">
        <f>+'[1]6501.5'!E7</f>
        <v>0</v>
      </c>
      <c r="E19" s="91">
        <f>+'[1]6501.5'!E19</f>
        <v>0</v>
      </c>
      <c r="F19" s="91"/>
      <c r="G19" s="92"/>
      <c r="H19" s="90">
        <f t="shared" si="2"/>
        <v>0</v>
      </c>
      <c r="I19" s="91">
        <f>+'[1]6501.5'!F7</f>
        <v>0</v>
      </c>
      <c r="J19" s="91">
        <f>+'[1]6501.5'!F19</f>
        <v>225</v>
      </c>
      <c r="K19" s="91"/>
      <c r="L19" s="92"/>
      <c r="M19" s="90">
        <f t="shared" si="3"/>
        <v>0</v>
      </c>
      <c r="N19" s="91">
        <f>+'[1]6501.5'!G7</f>
        <v>0</v>
      </c>
      <c r="O19" s="91">
        <f>+'[1]6501.5'!G19</f>
        <v>225</v>
      </c>
      <c r="P19" s="91"/>
      <c r="Q19" s="92"/>
      <c r="R19" s="90">
        <f t="shared" si="4"/>
        <v>74250</v>
      </c>
      <c r="S19" s="91">
        <f>+'[1]6501.5'!H7</f>
        <v>330</v>
      </c>
      <c r="T19" s="91">
        <f>+'[1]6501.5'!H19</f>
        <v>225</v>
      </c>
      <c r="U19" s="91"/>
      <c r="V19" s="92"/>
      <c r="W19" s="90">
        <f t="shared" si="5"/>
        <v>74250</v>
      </c>
      <c r="X19" s="91">
        <f>+'[1]6501.5'!I7</f>
        <v>330</v>
      </c>
      <c r="Y19" s="91">
        <f>+'[1]6501.5'!I19</f>
        <v>225</v>
      </c>
      <c r="Z19" s="91"/>
      <c r="AA19" s="92"/>
      <c r="AB19" s="90">
        <f t="shared" si="6"/>
        <v>59625</v>
      </c>
      <c r="AC19" s="91">
        <f>+'[1]6501.5'!J7</f>
        <v>265</v>
      </c>
      <c r="AD19" s="91">
        <f>+'[1]6501.5'!J19</f>
        <v>225</v>
      </c>
      <c r="AE19" s="91"/>
      <c r="AF19" s="92"/>
      <c r="AG19" s="90">
        <f t="shared" si="7"/>
        <v>0</v>
      </c>
      <c r="AH19" s="91">
        <f>+'[1]6501.5'!K7</f>
        <v>0</v>
      </c>
      <c r="AI19" s="91">
        <f>+'[1]6501.5'!K19</f>
        <v>0</v>
      </c>
      <c r="AJ19" s="91"/>
      <c r="AK19" s="92"/>
      <c r="AL19" s="93">
        <f t="shared" si="8"/>
        <v>208125</v>
      </c>
      <c r="AM19" s="77"/>
      <c r="AN19" s="93">
        <f t="shared" si="9"/>
        <v>208125</v>
      </c>
      <c r="AO19" s="94">
        <v>0.3</v>
      </c>
      <c r="AP19" s="68">
        <f t="shared" si="0"/>
        <v>62437.5</v>
      </c>
      <c r="AQ19" s="69"/>
    </row>
    <row r="20" spans="1:43" s="88" customFormat="1" ht="30" customHeight="1" thickBot="1" x14ac:dyDescent="0.3">
      <c r="B20" s="89" t="s">
        <v>32</v>
      </c>
      <c r="C20" s="90">
        <f t="shared" si="1"/>
        <v>0</v>
      </c>
      <c r="D20" s="91">
        <f>+'[1]6501.5'!E8</f>
        <v>0</v>
      </c>
      <c r="E20" s="91">
        <f>+'[1]6501.5'!E20</f>
        <v>0</v>
      </c>
      <c r="F20" s="91"/>
      <c r="G20" s="92"/>
      <c r="H20" s="90">
        <f t="shared" si="2"/>
        <v>0</v>
      </c>
      <c r="I20" s="91">
        <f>+'[1]6501.5'!F8</f>
        <v>0</v>
      </c>
      <c r="J20" s="91">
        <f>+'[1]6501.5'!F20</f>
        <v>315</v>
      </c>
      <c r="K20" s="91"/>
      <c r="L20" s="92"/>
      <c r="M20" s="90">
        <f t="shared" si="3"/>
        <v>0</v>
      </c>
      <c r="N20" s="91">
        <f>+'[1]6501.5'!G8</f>
        <v>0</v>
      </c>
      <c r="O20" s="91">
        <f>+'[1]6501.5'!G20</f>
        <v>315</v>
      </c>
      <c r="P20" s="91"/>
      <c r="Q20" s="92"/>
      <c r="R20" s="90">
        <f t="shared" si="4"/>
        <v>11655</v>
      </c>
      <c r="S20" s="91">
        <f>+'[1]6501.5'!H8</f>
        <v>37</v>
      </c>
      <c r="T20" s="91">
        <f>+'[1]6501.5'!H20</f>
        <v>315</v>
      </c>
      <c r="U20" s="91"/>
      <c r="V20" s="92"/>
      <c r="W20" s="90">
        <f t="shared" si="5"/>
        <v>11655</v>
      </c>
      <c r="X20" s="91">
        <f>+'[1]6501.5'!I8</f>
        <v>37</v>
      </c>
      <c r="Y20" s="91">
        <f>+'[1]6501.5'!I20</f>
        <v>315</v>
      </c>
      <c r="Z20" s="91"/>
      <c r="AA20" s="92"/>
      <c r="AB20" s="90">
        <f>+AC20*AD20</f>
        <v>9450</v>
      </c>
      <c r="AC20" s="91">
        <f>+'[1]6501.5'!J8</f>
        <v>30</v>
      </c>
      <c r="AD20" s="91">
        <f>+'[1]6501.5'!J20</f>
        <v>315</v>
      </c>
      <c r="AE20" s="91"/>
      <c r="AF20" s="92"/>
      <c r="AG20" s="90">
        <f t="shared" si="7"/>
        <v>0</v>
      </c>
      <c r="AH20" s="91">
        <f>+'[1]6501.5'!K8</f>
        <v>0</v>
      </c>
      <c r="AI20" s="91">
        <f>+'[1]6501.5'!K20</f>
        <v>0</v>
      </c>
      <c r="AJ20" s="91"/>
      <c r="AK20" s="92"/>
      <c r="AL20" s="93">
        <f t="shared" si="8"/>
        <v>32760</v>
      </c>
      <c r="AM20" s="77"/>
      <c r="AN20" s="93">
        <f t="shared" si="9"/>
        <v>32760</v>
      </c>
      <c r="AO20" s="94">
        <v>0.3</v>
      </c>
      <c r="AP20" s="68">
        <f t="shared" si="0"/>
        <v>9828</v>
      </c>
      <c r="AQ20" s="69"/>
    </row>
    <row r="21" spans="1:43" s="88" customFormat="1" ht="30" customHeight="1" thickBot="1" x14ac:dyDescent="0.3">
      <c r="B21" s="89" t="s">
        <v>33</v>
      </c>
      <c r="C21" s="90"/>
      <c r="D21" s="91">
        <f>+'[1]6501.5'!E9</f>
        <v>0</v>
      </c>
      <c r="E21" s="91">
        <f>+'[1]6501.5'!E21</f>
        <v>0</v>
      </c>
      <c r="F21" s="91"/>
      <c r="G21" s="92"/>
      <c r="H21" s="90"/>
      <c r="I21" s="91">
        <f>+'[1]6501.5'!F9</f>
        <v>0</v>
      </c>
      <c r="J21" s="91">
        <f>+'[1]6501.5'!F21</f>
        <v>180</v>
      </c>
      <c r="K21" s="91"/>
      <c r="L21" s="92"/>
      <c r="M21" s="90"/>
      <c r="N21" s="91">
        <f>+'[1]6501.5'!G9</f>
        <v>0</v>
      </c>
      <c r="O21" s="91">
        <f>+'[1]6501.5'!G21</f>
        <v>180</v>
      </c>
      <c r="P21" s="91"/>
      <c r="Q21" s="92"/>
      <c r="R21" s="90">
        <f t="shared" si="4"/>
        <v>3420</v>
      </c>
      <c r="S21" s="91">
        <f>+'[1]6501.5'!H9</f>
        <v>19</v>
      </c>
      <c r="T21" s="91">
        <f>+'[1]6501.5'!H21</f>
        <v>180</v>
      </c>
      <c r="U21" s="91"/>
      <c r="V21" s="92"/>
      <c r="W21" s="90">
        <f t="shared" si="5"/>
        <v>3420</v>
      </c>
      <c r="X21" s="91">
        <f>+'[1]6501.5'!I9</f>
        <v>19</v>
      </c>
      <c r="Y21" s="91">
        <f>+'[1]6501.5'!I21</f>
        <v>180</v>
      </c>
      <c r="Z21" s="91"/>
      <c r="AA21" s="92"/>
      <c r="AB21" s="90">
        <f>+AC21*AD21</f>
        <v>2700</v>
      </c>
      <c r="AC21" s="91">
        <f>+'[1]6501.5'!J9</f>
        <v>15</v>
      </c>
      <c r="AD21" s="91">
        <f>+'[1]6501.5'!J21</f>
        <v>180</v>
      </c>
      <c r="AE21" s="91"/>
      <c r="AF21" s="92"/>
      <c r="AG21" s="90"/>
      <c r="AH21" s="91">
        <f>+'[1]6501.5'!K9</f>
        <v>0</v>
      </c>
      <c r="AI21" s="91">
        <f>+'[1]6501.5'!K21</f>
        <v>0</v>
      </c>
      <c r="AJ21" s="91"/>
      <c r="AK21" s="92"/>
      <c r="AL21" s="93">
        <f t="shared" si="8"/>
        <v>9540</v>
      </c>
      <c r="AM21" s="77"/>
      <c r="AN21" s="93">
        <f t="shared" si="9"/>
        <v>9540</v>
      </c>
      <c r="AO21" s="94">
        <v>0.3</v>
      </c>
      <c r="AP21" s="68">
        <f t="shared" si="0"/>
        <v>2862</v>
      </c>
      <c r="AQ21" s="69"/>
    </row>
    <row r="22" spans="1:43" s="88" customFormat="1" ht="30" customHeight="1" thickBot="1" x14ac:dyDescent="0.3">
      <c r="B22" s="89" t="s">
        <v>34</v>
      </c>
      <c r="C22" s="90">
        <f t="shared" ref="C22:C25" si="10">+D22*E22</f>
        <v>0</v>
      </c>
      <c r="D22" s="91">
        <f>+'[1]6501.5'!E10</f>
        <v>0</v>
      </c>
      <c r="E22" s="91">
        <f>+'[1]6501.5'!E22</f>
        <v>0</v>
      </c>
      <c r="F22" s="91"/>
      <c r="G22" s="92"/>
      <c r="H22" s="90">
        <f t="shared" ref="H22:H25" si="11">+I22*J22</f>
        <v>0</v>
      </c>
      <c r="I22" s="91">
        <f>+'[1]6501.5'!F10</f>
        <v>0</v>
      </c>
      <c r="J22" s="91">
        <f>+'[1]6501.5'!F22</f>
        <v>70</v>
      </c>
      <c r="K22" s="91"/>
      <c r="L22" s="92"/>
      <c r="M22" s="90">
        <f t="shared" si="3"/>
        <v>8400</v>
      </c>
      <c r="N22" s="91">
        <f>+'[1]6501.5'!G10</f>
        <v>120</v>
      </c>
      <c r="O22" s="91">
        <f>+'[1]6501.5'!G22</f>
        <v>70</v>
      </c>
      <c r="P22" s="91"/>
      <c r="Q22" s="92"/>
      <c r="R22" s="90">
        <f t="shared" si="4"/>
        <v>14700</v>
      </c>
      <c r="S22" s="91">
        <f>+'[1]6501.5'!H10</f>
        <v>210</v>
      </c>
      <c r="T22" s="91">
        <f>+'[1]6501.5'!H22</f>
        <v>70</v>
      </c>
      <c r="U22" s="91"/>
      <c r="V22" s="92"/>
      <c r="W22" s="90">
        <f t="shared" si="5"/>
        <v>18900</v>
      </c>
      <c r="X22" s="91">
        <f>+'[1]6501.5'!I10</f>
        <v>270</v>
      </c>
      <c r="Y22" s="91">
        <f>+'[1]6501.5'!I22</f>
        <v>70</v>
      </c>
      <c r="Z22" s="91"/>
      <c r="AA22" s="92"/>
      <c r="AB22" s="90">
        <f t="shared" ref="AB22:AB25" si="12">+AC22*AD22</f>
        <v>18900</v>
      </c>
      <c r="AC22" s="91">
        <f>+'[1]6501.5'!J10</f>
        <v>270</v>
      </c>
      <c r="AD22" s="91">
        <f>+'[1]6501.5'!J22</f>
        <v>70</v>
      </c>
      <c r="AE22" s="91"/>
      <c r="AF22" s="92"/>
      <c r="AG22" s="90">
        <f t="shared" ref="AG22:AG25" si="13">+AH22*AI22</f>
        <v>10500</v>
      </c>
      <c r="AH22" s="91">
        <f>+'[1]6501.5'!K10</f>
        <v>150</v>
      </c>
      <c r="AI22" s="91">
        <f>+'[1]6501.5'!K22</f>
        <v>70</v>
      </c>
      <c r="AJ22" s="91"/>
      <c r="AK22" s="92"/>
      <c r="AL22" s="93">
        <f>+C22+H22+M22+R22+W22+AB22+AG22</f>
        <v>71400</v>
      </c>
      <c r="AM22" s="77"/>
      <c r="AN22" s="93">
        <f>+AL22</f>
        <v>71400</v>
      </c>
      <c r="AO22" s="94">
        <v>0.3</v>
      </c>
      <c r="AP22" s="68">
        <f t="shared" si="0"/>
        <v>21420</v>
      </c>
      <c r="AQ22" s="69"/>
    </row>
    <row r="23" spans="1:43" s="88" customFormat="1" ht="30" customHeight="1" thickBot="1" x14ac:dyDescent="0.3">
      <c r="B23" s="89" t="s">
        <v>35</v>
      </c>
      <c r="C23" s="90">
        <f t="shared" si="10"/>
        <v>0</v>
      </c>
      <c r="D23" s="91">
        <f>+'[1]6501.5'!E11</f>
        <v>0</v>
      </c>
      <c r="E23" s="91">
        <f>+'[1]6501.5'!E23</f>
        <v>0</v>
      </c>
      <c r="F23" s="91"/>
      <c r="G23" s="92"/>
      <c r="H23" s="90">
        <f t="shared" si="11"/>
        <v>0</v>
      </c>
      <c r="I23" s="91">
        <f>+'[1]6501.5'!F11</f>
        <v>0</v>
      </c>
      <c r="J23" s="91">
        <f>+'[1]6501.5'!F23</f>
        <v>330</v>
      </c>
      <c r="K23" s="91"/>
      <c r="L23" s="92"/>
      <c r="M23" s="90">
        <f t="shared" si="3"/>
        <v>39600</v>
      </c>
      <c r="N23" s="91">
        <f>+'[1]6501.5'!G11</f>
        <v>120</v>
      </c>
      <c r="O23" s="91">
        <f>+'[1]6501.5'!G23</f>
        <v>330</v>
      </c>
      <c r="P23" s="91"/>
      <c r="Q23" s="92"/>
      <c r="R23" s="90">
        <f t="shared" si="4"/>
        <v>69300</v>
      </c>
      <c r="S23" s="91">
        <f>+'[1]6501.5'!H11</f>
        <v>210</v>
      </c>
      <c r="T23" s="91">
        <f>+'[1]6501.5'!H23</f>
        <v>330</v>
      </c>
      <c r="U23" s="91"/>
      <c r="V23" s="92"/>
      <c r="W23" s="90">
        <f t="shared" si="5"/>
        <v>89100</v>
      </c>
      <c r="X23" s="91">
        <f>+'[1]6501.5'!I11</f>
        <v>270</v>
      </c>
      <c r="Y23" s="91">
        <f>+'[1]6501.5'!I23</f>
        <v>330</v>
      </c>
      <c r="Z23" s="91"/>
      <c r="AA23" s="92"/>
      <c r="AB23" s="90">
        <f t="shared" si="12"/>
        <v>89100</v>
      </c>
      <c r="AC23" s="91">
        <f>+'[1]6501.5'!J11</f>
        <v>270</v>
      </c>
      <c r="AD23" s="91">
        <f>+'[1]6501.5'!J23</f>
        <v>330</v>
      </c>
      <c r="AE23" s="91"/>
      <c r="AF23" s="92"/>
      <c r="AG23" s="90">
        <f t="shared" si="13"/>
        <v>49500</v>
      </c>
      <c r="AH23" s="91">
        <f>+'[1]6501.5'!K11</f>
        <v>150</v>
      </c>
      <c r="AI23" s="91">
        <f>+'[1]6501.5'!K23</f>
        <v>330</v>
      </c>
      <c r="AJ23" s="91"/>
      <c r="AK23" s="92"/>
      <c r="AL23" s="93">
        <f t="shared" ref="AL23:AL25" si="14">+C23+H23+M23+R23+W23+AB23+AG23</f>
        <v>336600</v>
      </c>
      <c r="AM23" s="77"/>
      <c r="AN23" s="93">
        <f t="shared" ref="AN23:AN25" si="15">+AL23</f>
        <v>336600</v>
      </c>
      <c r="AO23" s="94">
        <v>0.3</v>
      </c>
      <c r="AP23" s="68">
        <f t="shared" si="0"/>
        <v>100980</v>
      </c>
      <c r="AQ23" s="69"/>
    </row>
    <row r="24" spans="1:43" s="88" customFormat="1" ht="30" customHeight="1" thickBot="1" x14ac:dyDescent="0.3">
      <c r="B24" s="89" t="s">
        <v>36</v>
      </c>
      <c r="C24" s="90">
        <f t="shared" si="10"/>
        <v>0</v>
      </c>
      <c r="D24" s="91">
        <f>+'[1]6501.5'!E12</f>
        <v>0</v>
      </c>
      <c r="E24" s="91">
        <f>+'[1]6501.5'!E24</f>
        <v>0</v>
      </c>
      <c r="F24" s="91"/>
      <c r="G24" s="92"/>
      <c r="H24" s="90">
        <f t="shared" si="11"/>
        <v>0</v>
      </c>
      <c r="I24" s="91">
        <f>+'[1]6501.5'!F12</f>
        <v>0</v>
      </c>
      <c r="J24" s="91">
        <f>+'[1]6501.5'!F24</f>
        <v>225</v>
      </c>
      <c r="K24" s="91"/>
      <c r="L24" s="92"/>
      <c r="M24" s="90">
        <f t="shared" si="3"/>
        <v>27000</v>
      </c>
      <c r="N24" s="91">
        <f>+'[1]6501.5'!G12</f>
        <v>120</v>
      </c>
      <c r="O24" s="91">
        <f>+'[1]6501.5'!G24</f>
        <v>225</v>
      </c>
      <c r="P24" s="91"/>
      <c r="Q24" s="92"/>
      <c r="R24" s="90">
        <f t="shared" si="4"/>
        <v>47250</v>
      </c>
      <c r="S24" s="91">
        <f>+'[1]6501.5'!H12</f>
        <v>210</v>
      </c>
      <c r="T24" s="91">
        <f>+'[1]6501.5'!H24</f>
        <v>225</v>
      </c>
      <c r="U24" s="91"/>
      <c r="V24" s="92"/>
      <c r="W24" s="90">
        <f t="shared" si="5"/>
        <v>60750</v>
      </c>
      <c r="X24" s="91">
        <f>+'[1]6501.5'!I12</f>
        <v>270</v>
      </c>
      <c r="Y24" s="91">
        <f>+'[1]6501.5'!I24</f>
        <v>225</v>
      </c>
      <c r="Z24" s="91"/>
      <c r="AA24" s="92"/>
      <c r="AB24" s="90">
        <f t="shared" si="12"/>
        <v>60750</v>
      </c>
      <c r="AC24" s="91">
        <f>+'[1]6501.5'!J12</f>
        <v>270</v>
      </c>
      <c r="AD24" s="91">
        <f>+'[1]6501.5'!J24</f>
        <v>225</v>
      </c>
      <c r="AE24" s="91"/>
      <c r="AF24" s="92"/>
      <c r="AG24" s="90">
        <f t="shared" si="13"/>
        <v>33750</v>
      </c>
      <c r="AH24" s="91">
        <f>+'[1]6501.5'!K12</f>
        <v>150</v>
      </c>
      <c r="AI24" s="91">
        <f>+'[1]6501.5'!K24</f>
        <v>225</v>
      </c>
      <c r="AJ24" s="91"/>
      <c r="AK24" s="92"/>
      <c r="AL24" s="93">
        <f t="shared" si="14"/>
        <v>229500</v>
      </c>
      <c r="AM24" s="77"/>
      <c r="AN24" s="93">
        <f t="shared" si="15"/>
        <v>229500</v>
      </c>
      <c r="AO24" s="94">
        <v>0.3</v>
      </c>
      <c r="AP24" s="68">
        <f t="shared" si="0"/>
        <v>68850</v>
      </c>
      <c r="AQ24" s="69"/>
    </row>
    <row r="25" spans="1:43" s="88" customFormat="1" ht="30" customHeight="1" thickBot="1" x14ac:dyDescent="0.3">
      <c r="B25" s="89" t="s">
        <v>37</v>
      </c>
      <c r="C25" s="90">
        <f t="shared" si="10"/>
        <v>0</v>
      </c>
      <c r="D25" s="91">
        <f>+'[1]6501.5'!E13</f>
        <v>0</v>
      </c>
      <c r="E25" s="91">
        <f>+'[1]6501.5'!E25</f>
        <v>0</v>
      </c>
      <c r="F25" s="91"/>
      <c r="G25" s="92"/>
      <c r="H25" s="90">
        <f t="shared" si="11"/>
        <v>0</v>
      </c>
      <c r="I25" s="91">
        <f>+'[1]6501.5'!F13</f>
        <v>0</v>
      </c>
      <c r="J25" s="91">
        <f>+'[1]6501.5'!F25</f>
        <v>180</v>
      </c>
      <c r="K25" s="91"/>
      <c r="L25" s="92"/>
      <c r="M25" s="90">
        <f t="shared" si="3"/>
        <v>7200</v>
      </c>
      <c r="N25" s="91">
        <f>+'[1]6501.5'!G13</f>
        <v>40</v>
      </c>
      <c r="O25" s="91">
        <f>+'[1]6501.5'!G25</f>
        <v>180</v>
      </c>
      <c r="P25" s="91"/>
      <c r="Q25" s="92"/>
      <c r="R25" s="90">
        <f t="shared" si="4"/>
        <v>12600</v>
      </c>
      <c r="S25" s="91">
        <f>+'[1]6501.5'!H13</f>
        <v>70</v>
      </c>
      <c r="T25" s="91">
        <f>+'[1]6501.5'!H25</f>
        <v>180</v>
      </c>
      <c r="U25" s="91"/>
      <c r="V25" s="92"/>
      <c r="W25" s="90">
        <f t="shared" si="5"/>
        <v>16200</v>
      </c>
      <c r="X25" s="91">
        <f>+'[1]6501.5'!I13</f>
        <v>90</v>
      </c>
      <c r="Y25" s="91">
        <f>+'[1]6501.5'!I25</f>
        <v>180</v>
      </c>
      <c r="Z25" s="91"/>
      <c r="AA25" s="92"/>
      <c r="AB25" s="90">
        <f t="shared" si="12"/>
        <v>16200</v>
      </c>
      <c r="AC25" s="91">
        <f>+'[1]6501.5'!J13</f>
        <v>90</v>
      </c>
      <c r="AD25" s="91">
        <f>+'[1]6501.5'!J25</f>
        <v>180</v>
      </c>
      <c r="AE25" s="91"/>
      <c r="AF25" s="92"/>
      <c r="AG25" s="90">
        <f t="shared" si="13"/>
        <v>9000</v>
      </c>
      <c r="AH25" s="91">
        <f>+'[1]6501.5'!K13</f>
        <v>50</v>
      </c>
      <c r="AI25" s="91">
        <f>+'[1]6501.5'!K25</f>
        <v>180</v>
      </c>
      <c r="AJ25" s="91"/>
      <c r="AK25" s="92"/>
      <c r="AL25" s="93">
        <f t="shared" si="14"/>
        <v>61200</v>
      </c>
      <c r="AM25" s="77"/>
      <c r="AN25" s="93">
        <f t="shared" si="15"/>
        <v>61200</v>
      </c>
      <c r="AO25" s="94">
        <v>0.3</v>
      </c>
      <c r="AP25" s="68">
        <f t="shared" si="0"/>
        <v>18360</v>
      </c>
      <c r="AQ25" s="69"/>
    </row>
    <row r="26" spans="1:43" s="53" customFormat="1" ht="37.5" customHeight="1" x14ac:dyDescent="0.25">
      <c r="A26" s="53">
        <v>90</v>
      </c>
      <c r="B26" s="95" t="s">
        <v>38</v>
      </c>
      <c r="C26" s="96">
        <f>+C27</f>
        <v>0</v>
      </c>
      <c r="D26" s="85">
        <f>+D27</f>
        <v>0</v>
      </c>
      <c r="E26" s="56"/>
      <c r="F26" s="56"/>
      <c r="G26" s="57"/>
      <c r="H26" s="96">
        <f>+H27</f>
        <v>855000</v>
      </c>
      <c r="I26" s="85">
        <f>+I27</f>
        <v>9000</v>
      </c>
      <c r="J26" s="56"/>
      <c r="K26" s="56"/>
      <c r="L26" s="57"/>
      <c r="M26" s="96">
        <f>+M27</f>
        <v>855000</v>
      </c>
      <c r="N26" s="85">
        <f>+N27</f>
        <v>9000</v>
      </c>
      <c r="O26" s="56"/>
      <c r="P26" s="56"/>
      <c r="Q26" s="58"/>
      <c r="R26" s="96">
        <f>+R27</f>
        <v>855000</v>
      </c>
      <c r="S26" s="85">
        <f>+S27</f>
        <v>9000</v>
      </c>
      <c r="T26" s="56"/>
      <c r="U26" s="56"/>
      <c r="V26" s="57"/>
      <c r="W26" s="96">
        <f>+W27</f>
        <v>855000</v>
      </c>
      <c r="X26" s="85">
        <f>+X27</f>
        <v>9000</v>
      </c>
      <c r="Y26" s="56"/>
      <c r="Z26" s="56"/>
      <c r="AA26" s="57"/>
      <c r="AB26" s="96">
        <f>+AB27</f>
        <v>855000</v>
      </c>
      <c r="AC26" s="85">
        <f>+AC27</f>
        <v>9000</v>
      </c>
      <c r="AD26" s="56"/>
      <c r="AE26" s="56"/>
      <c r="AF26" s="57"/>
      <c r="AG26" s="96">
        <f>+AG27</f>
        <v>0</v>
      </c>
      <c r="AH26" s="85">
        <f>+AH27</f>
        <v>0</v>
      </c>
      <c r="AI26" s="56"/>
      <c r="AJ26" s="56"/>
      <c r="AK26" s="57"/>
      <c r="AL26" s="96">
        <f>+AL27</f>
        <v>4275000</v>
      </c>
      <c r="AM26" s="77">
        <f>MAX(D27,I26,N26,S26,X26,AC26:AC26,AH26)</f>
        <v>9000</v>
      </c>
      <c r="AN26" s="96">
        <f>+AN27</f>
        <v>4275000</v>
      </c>
      <c r="AO26" s="67">
        <v>0.3</v>
      </c>
      <c r="AP26" s="68">
        <f t="shared" si="0"/>
        <v>1282500</v>
      </c>
      <c r="AQ26" s="69"/>
    </row>
    <row r="27" spans="1:43" s="88" customFormat="1" ht="30" customHeight="1" thickBot="1" x14ac:dyDescent="0.3">
      <c r="B27" s="89" t="s">
        <v>39</v>
      </c>
      <c r="C27" s="90">
        <f>+D27*F27</f>
        <v>0</v>
      </c>
      <c r="D27" s="97">
        <f>+'[1]6101.6'!C5</f>
        <v>0</v>
      </c>
      <c r="E27" s="91"/>
      <c r="F27" s="91">
        <f>+'[1]6101.6'!C10</f>
        <v>0</v>
      </c>
      <c r="G27" s="92"/>
      <c r="H27" s="90">
        <f>+I27*K27</f>
        <v>855000</v>
      </c>
      <c r="I27" s="97">
        <f>+'[1]6101.6'!D5</f>
        <v>9000</v>
      </c>
      <c r="J27" s="91"/>
      <c r="K27" s="91">
        <f>+'[1]6101.6'!D10</f>
        <v>95</v>
      </c>
      <c r="L27" s="91"/>
      <c r="M27" s="90">
        <f>+N27*P27</f>
        <v>855000</v>
      </c>
      <c r="N27" s="97">
        <f>+'[1]6101.6'!E5</f>
        <v>9000</v>
      </c>
      <c r="O27" s="91"/>
      <c r="P27" s="91">
        <f>+'[1]6101.6'!E10</f>
        <v>95</v>
      </c>
      <c r="Q27" s="91"/>
      <c r="R27" s="90">
        <f>+S27*U27</f>
        <v>855000</v>
      </c>
      <c r="S27" s="97">
        <f>+'[1]6101.6'!F5</f>
        <v>9000</v>
      </c>
      <c r="T27" s="91"/>
      <c r="U27" s="91">
        <f>+'[1]6101.6'!F10</f>
        <v>95</v>
      </c>
      <c r="V27" s="91"/>
      <c r="W27" s="90">
        <f>+X27*Z27</f>
        <v>855000</v>
      </c>
      <c r="X27" s="97">
        <f>+'[1]6101.6'!G5</f>
        <v>9000</v>
      </c>
      <c r="Y27" s="91"/>
      <c r="Z27" s="91">
        <f>+'[1]6101.6'!G10</f>
        <v>95</v>
      </c>
      <c r="AA27" s="91"/>
      <c r="AB27" s="90">
        <f>+AC27*AE27</f>
        <v>855000</v>
      </c>
      <c r="AC27" s="97">
        <f>+'[1]6101.6'!H5</f>
        <v>9000</v>
      </c>
      <c r="AD27" s="91"/>
      <c r="AE27" s="91">
        <f>+'[1]6101.6'!H10</f>
        <v>95</v>
      </c>
      <c r="AF27" s="91"/>
      <c r="AG27" s="90">
        <f>+AH27*AJ27</f>
        <v>0</v>
      </c>
      <c r="AH27" s="97">
        <f>+'[1]6101.6'!I5</f>
        <v>0</v>
      </c>
      <c r="AI27" s="91"/>
      <c r="AJ27" s="91">
        <f>+'[1]6101.6'!I10</f>
        <v>95</v>
      </c>
      <c r="AK27" s="91"/>
      <c r="AL27" s="93">
        <f>+C27+H27+M27+R27+W27+AB27+AG27</f>
        <v>4275000</v>
      </c>
      <c r="AM27" s="77"/>
      <c r="AN27" s="93">
        <f t="shared" ref="AN27" si="16">+AL27</f>
        <v>4275000</v>
      </c>
      <c r="AO27" s="94">
        <v>0.3</v>
      </c>
      <c r="AP27" s="68">
        <f t="shared" si="0"/>
        <v>1282500</v>
      </c>
      <c r="AQ27" s="69"/>
    </row>
    <row r="28" spans="1:43" s="53" customFormat="1" ht="20.25" customHeight="1" x14ac:dyDescent="0.25">
      <c r="A28" s="53">
        <v>91</v>
      </c>
      <c r="B28" s="64" t="s">
        <v>40</v>
      </c>
      <c r="C28" s="55"/>
      <c r="D28" s="56"/>
      <c r="E28" s="56"/>
      <c r="F28" s="56"/>
      <c r="G28" s="57"/>
      <c r="H28" s="55"/>
      <c r="I28" s="56"/>
      <c r="J28" s="56"/>
      <c r="K28" s="56"/>
      <c r="L28" s="57"/>
      <c r="M28" s="55"/>
      <c r="N28" s="56"/>
      <c r="O28" s="56"/>
      <c r="P28" s="56"/>
      <c r="Q28" s="58"/>
      <c r="R28" s="55"/>
      <c r="S28" s="56"/>
      <c r="T28" s="56"/>
      <c r="U28" s="56"/>
      <c r="V28" s="57"/>
      <c r="W28" s="55"/>
      <c r="X28" s="56"/>
      <c r="Y28" s="56"/>
      <c r="Z28" s="56"/>
      <c r="AA28" s="57"/>
      <c r="AB28" s="55"/>
      <c r="AC28" s="56"/>
      <c r="AD28" s="56"/>
      <c r="AE28" s="56"/>
      <c r="AF28" s="57"/>
      <c r="AG28" s="55"/>
      <c r="AH28" s="56"/>
      <c r="AI28" s="56"/>
      <c r="AJ28" s="56"/>
      <c r="AK28" s="57"/>
      <c r="AL28" s="59"/>
      <c r="AM28" s="60"/>
      <c r="AN28" s="59"/>
      <c r="AO28" s="61"/>
      <c r="AP28" s="68">
        <f t="shared" si="0"/>
        <v>0</v>
      </c>
      <c r="AQ28" s="69"/>
    </row>
    <row r="29" spans="1:43" ht="20.25" customHeight="1" x14ac:dyDescent="0.25">
      <c r="A29">
        <v>93</v>
      </c>
      <c r="B29" s="45" t="s">
        <v>41</v>
      </c>
      <c r="C29" s="46"/>
      <c r="D29" s="47"/>
      <c r="E29" s="47"/>
      <c r="F29" s="47"/>
      <c r="G29" s="48"/>
      <c r="H29" s="46"/>
      <c r="I29" s="47"/>
      <c r="J29" s="47"/>
      <c r="K29" s="47"/>
      <c r="L29" s="48"/>
      <c r="M29" s="46"/>
      <c r="N29" s="47"/>
      <c r="O29" s="47"/>
      <c r="P29" s="47"/>
      <c r="Q29" s="49"/>
      <c r="R29" s="46"/>
      <c r="S29" s="47"/>
      <c r="T29" s="47"/>
      <c r="U29" s="47"/>
      <c r="V29" s="98">
        <f>+'[2]Details and output new RD'!AP122</f>
        <v>0</v>
      </c>
      <c r="W29" s="46"/>
      <c r="X29" s="47"/>
      <c r="Y29" s="47"/>
      <c r="Z29" s="47"/>
      <c r="AA29" s="48"/>
      <c r="AB29" s="46"/>
      <c r="AC29" s="47"/>
      <c r="AD29" s="47"/>
      <c r="AE29" s="47"/>
      <c r="AF29" s="48"/>
      <c r="AG29" s="46"/>
      <c r="AH29" s="47"/>
      <c r="AI29" s="47"/>
      <c r="AJ29" s="47"/>
      <c r="AK29" s="48"/>
      <c r="AL29" s="99"/>
      <c r="AM29" s="50"/>
      <c r="AN29" s="99"/>
      <c r="AO29" s="51"/>
      <c r="AP29" s="68">
        <f t="shared" si="0"/>
        <v>0</v>
      </c>
      <c r="AQ29" s="100"/>
    </row>
    <row r="30" spans="1:43" s="53" customFormat="1" ht="20.25" customHeight="1" thickBot="1" x14ac:dyDescent="0.3">
      <c r="A30" s="53">
        <v>94</v>
      </c>
      <c r="B30" s="54" t="s">
        <v>42</v>
      </c>
      <c r="C30" s="55"/>
      <c r="D30" s="56"/>
      <c r="E30" s="56"/>
      <c r="F30" s="56"/>
      <c r="G30" s="57"/>
      <c r="H30" s="55"/>
      <c r="I30" s="56"/>
      <c r="J30" s="56"/>
      <c r="K30" s="56"/>
      <c r="L30" s="57"/>
      <c r="M30" s="55"/>
      <c r="N30" s="56"/>
      <c r="O30" s="56"/>
      <c r="P30" s="56"/>
      <c r="Q30" s="58"/>
      <c r="R30" s="55"/>
      <c r="S30" s="56"/>
      <c r="T30" s="56"/>
      <c r="U30" s="56"/>
      <c r="V30" s="57"/>
      <c r="W30" s="55"/>
      <c r="X30" s="56"/>
      <c r="Y30" s="56"/>
      <c r="Z30" s="56"/>
      <c r="AA30" s="57"/>
      <c r="AB30" s="55"/>
      <c r="AC30" s="56"/>
      <c r="AD30" s="56"/>
      <c r="AE30" s="56"/>
      <c r="AF30" s="57"/>
      <c r="AG30" s="55"/>
      <c r="AH30" s="56"/>
      <c r="AI30" s="56"/>
      <c r="AJ30" s="56"/>
      <c r="AK30" s="57"/>
      <c r="AL30" s="59"/>
      <c r="AM30" s="77">
        <f t="shared" ref="AM30:AM48" si="17">MAX(D31,I30,N30,S30,X30,AC30:AC30,AH30)</f>
        <v>0</v>
      </c>
      <c r="AN30" s="59"/>
      <c r="AO30" s="61"/>
      <c r="AP30" s="68">
        <f t="shared" si="0"/>
        <v>0</v>
      </c>
      <c r="AQ30" s="69"/>
    </row>
    <row r="31" spans="1:43" s="53" customFormat="1" ht="29.25" customHeight="1" x14ac:dyDescent="0.25">
      <c r="A31" s="53">
        <v>95</v>
      </c>
      <c r="B31" s="101" t="s">
        <v>43</v>
      </c>
      <c r="C31" s="55"/>
      <c r="D31" s="56"/>
      <c r="E31" s="56"/>
      <c r="F31" s="56"/>
      <c r="G31" s="57"/>
      <c r="H31" s="55"/>
      <c r="I31" s="56"/>
      <c r="J31" s="56"/>
      <c r="K31" s="56"/>
      <c r="L31" s="57"/>
      <c r="M31" s="55"/>
      <c r="N31" s="56"/>
      <c r="O31" s="56"/>
      <c r="P31" s="56"/>
      <c r="Q31" s="58"/>
      <c r="R31" s="55"/>
      <c r="S31" s="56"/>
      <c r="T31" s="56"/>
      <c r="U31" s="56"/>
      <c r="V31" s="57"/>
      <c r="W31" s="55"/>
      <c r="X31" s="56"/>
      <c r="Y31" s="56"/>
      <c r="Z31" s="56"/>
      <c r="AA31" s="57"/>
      <c r="AB31" s="55"/>
      <c r="AC31" s="56"/>
      <c r="AD31" s="56"/>
      <c r="AE31" s="56"/>
      <c r="AF31" s="57"/>
      <c r="AG31" s="55"/>
      <c r="AH31" s="56"/>
      <c r="AI31" s="56"/>
      <c r="AJ31" s="56"/>
      <c r="AK31" s="57"/>
      <c r="AL31" s="59"/>
      <c r="AM31" s="102">
        <f>SUM(AM32:AM38)</f>
        <v>7356</v>
      </c>
      <c r="AN31" s="59"/>
      <c r="AO31" s="61"/>
      <c r="AP31" s="68">
        <f t="shared" si="0"/>
        <v>0</v>
      </c>
      <c r="AQ31" s="69"/>
    </row>
    <row r="32" spans="1:43" ht="30" customHeight="1" x14ac:dyDescent="0.25">
      <c r="A32">
        <v>96</v>
      </c>
      <c r="B32" s="103" t="s">
        <v>44</v>
      </c>
      <c r="C32" s="46">
        <f>SUM(C33:C46)</f>
        <v>0</v>
      </c>
      <c r="D32" s="47"/>
      <c r="E32" s="47"/>
      <c r="F32" s="47"/>
      <c r="G32" s="48"/>
      <c r="H32" s="46">
        <f>SUM(H33:H46)</f>
        <v>663637.14999999991</v>
      </c>
      <c r="I32" s="47"/>
      <c r="J32" s="47"/>
      <c r="K32" s="47"/>
      <c r="L32" s="48"/>
      <c r="M32" s="46">
        <f>SUM(M33:M46)</f>
        <v>1084703.05</v>
      </c>
      <c r="N32" s="47"/>
      <c r="O32" s="47"/>
      <c r="P32" s="47"/>
      <c r="Q32" s="49"/>
      <c r="R32" s="46">
        <f>SUM(R33:R46)</f>
        <v>1478002.6999999997</v>
      </c>
      <c r="S32" s="47"/>
      <c r="T32" s="47"/>
      <c r="U32" s="47"/>
      <c r="V32" s="48"/>
      <c r="W32" s="46">
        <f>SUM(W33:W46)</f>
        <v>1875401.5</v>
      </c>
      <c r="X32" s="47"/>
      <c r="Y32" s="47"/>
      <c r="Z32" s="47"/>
      <c r="AA32" s="48"/>
      <c r="AB32" s="46">
        <f>SUM(AB33:AB46)</f>
        <v>2273077.5</v>
      </c>
      <c r="AC32" s="47"/>
      <c r="AD32" s="47"/>
      <c r="AE32" s="47"/>
      <c r="AF32" s="48"/>
      <c r="AG32" s="46">
        <f>SUM(AG33:AG46)</f>
        <v>1650949.3</v>
      </c>
      <c r="AH32" s="47"/>
      <c r="AI32" s="47"/>
      <c r="AJ32" s="47"/>
      <c r="AK32" s="48"/>
      <c r="AL32" s="104">
        <f>SUM(AL33:AL46)</f>
        <v>9025771.1999999993</v>
      </c>
      <c r="AM32" s="77"/>
      <c r="AN32" s="104">
        <f>SUM(AN33:AN46)</f>
        <v>9025771.1999999993</v>
      </c>
      <c r="AO32" s="105">
        <v>0.3</v>
      </c>
      <c r="AP32" s="68">
        <f t="shared" si="0"/>
        <v>2707731.36</v>
      </c>
      <c r="AQ32" s="100"/>
    </row>
    <row r="33" spans="1:43" s="88" customFormat="1" ht="30" customHeight="1" thickBot="1" x14ac:dyDescent="0.3">
      <c r="B33" s="89" t="s">
        <v>45</v>
      </c>
      <c r="C33" s="90">
        <f t="shared" ref="C33:C46" si="18">+D33*F33</f>
        <v>0</v>
      </c>
      <c r="D33" s="91">
        <f>+'[1]6503'!E5</f>
        <v>0</v>
      </c>
      <c r="E33" s="91"/>
      <c r="F33" s="106">
        <f>+'[1]6503'!E14</f>
        <v>0</v>
      </c>
      <c r="G33" s="92"/>
      <c r="H33" s="90">
        <f t="shared" ref="H33:H46" si="19">+I33*K33</f>
        <v>6425.9999999999991</v>
      </c>
      <c r="I33" s="91">
        <f>+'[1]6503'!F5</f>
        <v>54</v>
      </c>
      <c r="J33" s="91"/>
      <c r="K33" s="106">
        <f>+'[1]6503'!F14</f>
        <v>118.99999999999999</v>
      </c>
      <c r="L33" s="92"/>
      <c r="M33" s="90">
        <f t="shared" ref="M33:M46" si="20">+N33*P33</f>
        <v>12851.999999999998</v>
      </c>
      <c r="N33" s="91">
        <f>+'[1]6503'!G5</f>
        <v>108</v>
      </c>
      <c r="O33" s="91"/>
      <c r="P33" s="106">
        <f>+'[1]6503'!G14</f>
        <v>118.99999999999999</v>
      </c>
      <c r="Q33" s="92"/>
      <c r="R33" s="90">
        <f t="shared" ref="R33:R46" si="21">+S33*U33</f>
        <v>10709.999999999998</v>
      </c>
      <c r="S33" s="91">
        <f>+'[1]6503'!H5</f>
        <v>90</v>
      </c>
      <c r="T33" s="91"/>
      <c r="U33" s="106">
        <f>+'[1]6503'!H14</f>
        <v>118.99999999999999</v>
      </c>
      <c r="V33" s="92"/>
      <c r="W33" s="90">
        <f t="shared" ref="W33:W46" si="22">+X33*Z33</f>
        <v>8567.9999999999982</v>
      </c>
      <c r="X33" s="91">
        <f>+'[1]6503'!I5</f>
        <v>72</v>
      </c>
      <c r="Y33" s="91"/>
      <c r="Z33" s="106">
        <f>+'[1]6503'!I14</f>
        <v>118.99999999999999</v>
      </c>
      <c r="AA33" s="92"/>
      <c r="AB33" s="90">
        <f t="shared" ref="AB33:AB46" si="23">+AC33*AE33</f>
        <v>8567.9999999999982</v>
      </c>
      <c r="AC33" s="91">
        <f>+'[1]6503'!J5</f>
        <v>72</v>
      </c>
      <c r="AD33" s="91"/>
      <c r="AE33" s="106">
        <f>+'[1]6503'!J14</f>
        <v>118.99999999999999</v>
      </c>
      <c r="AF33" s="92"/>
      <c r="AG33" s="90">
        <f t="shared" ref="AG33:AG46" si="24">+AH33*AJ33</f>
        <v>4283.9999999999991</v>
      </c>
      <c r="AH33" s="91">
        <f>+'[1]6503'!K5</f>
        <v>36</v>
      </c>
      <c r="AI33" s="91"/>
      <c r="AJ33" s="106">
        <f>+'[1]6503'!K14</f>
        <v>118.99999999999999</v>
      </c>
      <c r="AK33" s="92"/>
      <c r="AL33" s="107">
        <f t="shared" ref="AL33:AL46" si="25">+C33+H33+M33+R33+W33+AB33+AG33</f>
        <v>51407.999999999993</v>
      </c>
      <c r="AM33" s="77">
        <f t="shared" ref="AM33:AM46" si="26">MAX(D34,I33,N33,S33,X33,AC33:AC33,AH33)</f>
        <v>108</v>
      </c>
      <c r="AN33" s="93">
        <f t="shared" ref="AN33:AN46" si="27">+AL33</f>
        <v>51407.999999999993</v>
      </c>
      <c r="AO33" s="94">
        <v>0.3</v>
      </c>
      <c r="AP33" s="68">
        <f t="shared" si="0"/>
        <v>15422.399999999998</v>
      </c>
      <c r="AQ33" s="69"/>
    </row>
    <row r="34" spans="1:43" s="88" customFormat="1" ht="30" customHeight="1" thickBot="1" x14ac:dyDescent="0.3">
      <c r="B34" s="89" t="s">
        <v>46</v>
      </c>
      <c r="C34" s="90">
        <f t="shared" si="18"/>
        <v>0</v>
      </c>
      <c r="D34" s="91">
        <f>+'[1]6503'!E35</f>
        <v>0</v>
      </c>
      <c r="E34" s="91"/>
      <c r="F34" s="106">
        <f>+'[1]6503'!E45</f>
        <v>0</v>
      </c>
      <c r="G34" s="92"/>
      <c r="H34" s="90">
        <f t="shared" si="19"/>
        <v>25485.599999999995</v>
      </c>
      <c r="I34" s="91">
        <f>+'[1]6503'!F35</f>
        <v>245.99999999999997</v>
      </c>
      <c r="J34" s="91"/>
      <c r="K34" s="106">
        <f>+'[1]6503'!F45</f>
        <v>103.6</v>
      </c>
      <c r="L34" s="92"/>
      <c r="M34" s="90">
        <f t="shared" si="20"/>
        <v>50971.199999999997</v>
      </c>
      <c r="N34" s="91">
        <f>+'[1]6503'!G35</f>
        <v>492</v>
      </c>
      <c r="O34" s="91"/>
      <c r="P34" s="106">
        <f>+'[1]6503'!G45</f>
        <v>103.6</v>
      </c>
      <c r="Q34" s="92"/>
      <c r="R34" s="90">
        <f t="shared" si="21"/>
        <v>73556</v>
      </c>
      <c r="S34" s="91">
        <f>+'[1]6503'!H35</f>
        <v>710</v>
      </c>
      <c r="T34" s="91"/>
      <c r="U34" s="106">
        <f>+'[1]6503'!H45</f>
        <v>103.6</v>
      </c>
      <c r="V34" s="92"/>
      <c r="W34" s="90">
        <f t="shared" si="22"/>
        <v>96140.799999999988</v>
      </c>
      <c r="X34" s="91">
        <f>+'[1]6503'!I35</f>
        <v>928</v>
      </c>
      <c r="Y34" s="91"/>
      <c r="Z34" s="106">
        <f>+'[1]6503'!I45</f>
        <v>103.6</v>
      </c>
      <c r="AA34" s="92"/>
      <c r="AB34" s="90">
        <f t="shared" si="23"/>
        <v>116860.79999999999</v>
      </c>
      <c r="AC34" s="91">
        <f>+'[1]6503'!J35</f>
        <v>1128</v>
      </c>
      <c r="AD34" s="91"/>
      <c r="AE34" s="106">
        <f>+'[1]6503'!J45</f>
        <v>103.6</v>
      </c>
      <c r="AF34" s="92"/>
      <c r="AG34" s="90">
        <f t="shared" si="24"/>
        <v>89510.399999999994</v>
      </c>
      <c r="AH34" s="91">
        <f>+'[1]6503'!K35</f>
        <v>864</v>
      </c>
      <c r="AI34" s="91"/>
      <c r="AJ34" s="106">
        <f>+'[1]6503'!K45</f>
        <v>103.6</v>
      </c>
      <c r="AK34" s="92"/>
      <c r="AL34" s="107">
        <f t="shared" si="25"/>
        <v>452524.79999999993</v>
      </c>
      <c r="AM34" s="77">
        <f t="shared" si="26"/>
        <v>1128</v>
      </c>
      <c r="AN34" s="93">
        <f t="shared" si="27"/>
        <v>452524.79999999993</v>
      </c>
      <c r="AO34" s="94">
        <v>0.3</v>
      </c>
      <c r="AP34" s="68">
        <f t="shared" si="0"/>
        <v>135757.43999999997</v>
      </c>
      <c r="AQ34" s="69"/>
    </row>
    <row r="35" spans="1:43" s="88" customFormat="1" ht="30" customHeight="1" thickBot="1" x14ac:dyDescent="0.3">
      <c r="B35" s="89" t="s">
        <v>47</v>
      </c>
      <c r="C35" s="90">
        <f t="shared" si="18"/>
        <v>0</v>
      </c>
      <c r="D35" s="91">
        <f>+'[1]6503'!E6</f>
        <v>0</v>
      </c>
      <c r="E35" s="91"/>
      <c r="F35" s="106">
        <f>+'[1]6503'!E15</f>
        <v>0</v>
      </c>
      <c r="G35" s="92"/>
      <c r="H35" s="90">
        <f t="shared" si="19"/>
        <v>59449.25</v>
      </c>
      <c r="I35" s="91">
        <f>+'[1]6503'!F6</f>
        <v>211</v>
      </c>
      <c r="J35" s="91"/>
      <c r="K35" s="106">
        <f>+'[1]6503'!F15</f>
        <v>281.75</v>
      </c>
      <c r="L35" s="92"/>
      <c r="M35" s="90">
        <f t="shared" si="20"/>
        <v>89314.75</v>
      </c>
      <c r="N35" s="91">
        <f>+'[1]6503'!G6</f>
        <v>317</v>
      </c>
      <c r="O35" s="91"/>
      <c r="P35" s="106">
        <f>+'[1]6503'!G15</f>
        <v>281.75</v>
      </c>
      <c r="Q35" s="92"/>
      <c r="R35" s="90">
        <f t="shared" si="21"/>
        <v>59731</v>
      </c>
      <c r="S35" s="91">
        <f>+'[1]6503'!H6</f>
        <v>212</v>
      </c>
      <c r="T35" s="91"/>
      <c r="U35" s="106">
        <f>+'[1]6503'!H15</f>
        <v>281.75</v>
      </c>
      <c r="V35" s="92"/>
      <c r="W35" s="90">
        <f t="shared" si="22"/>
        <v>59731</v>
      </c>
      <c r="X35" s="91">
        <f>+'[1]6503'!I6</f>
        <v>212</v>
      </c>
      <c r="Y35" s="91"/>
      <c r="Z35" s="106">
        <f>+'[1]6503'!I15</f>
        <v>281.75</v>
      </c>
      <c r="AA35" s="92"/>
      <c r="AB35" s="90">
        <f t="shared" si="23"/>
        <v>59731</v>
      </c>
      <c r="AC35" s="91">
        <f>+'[1]6503'!J6</f>
        <v>212</v>
      </c>
      <c r="AD35" s="91"/>
      <c r="AE35" s="106">
        <f>+'[1]6503'!J15</f>
        <v>281.75</v>
      </c>
      <c r="AF35" s="92"/>
      <c r="AG35" s="90">
        <f t="shared" si="24"/>
        <v>29865.5</v>
      </c>
      <c r="AH35" s="91">
        <f>+'[1]6503'!K6</f>
        <v>106</v>
      </c>
      <c r="AI35" s="91"/>
      <c r="AJ35" s="106">
        <f>+'[1]6503'!K15</f>
        <v>281.75</v>
      </c>
      <c r="AK35" s="92"/>
      <c r="AL35" s="107">
        <f t="shared" si="25"/>
        <v>357822.5</v>
      </c>
      <c r="AM35" s="77">
        <f t="shared" si="26"/>
        <v>317</v>
      </c>
      <c r="AN35" s="93">
        <f t="shared" si="27"/>
        <v>357822.5</v>
      </c>
      <c r="AO35" s="94">
        <v>0.3</v>
      </c>
      <c r="AP35" s="68">
        <f t="shared" si="0"/>
        <v>107346.75</v>
      </c>
      <c r="AQ35" s="69"/>
    </row>
    <row r="36" spans="1:43" s="88" customFormat="1" ht="30" customHeight="1" thickBot="1" x14ac:dyDescent="0.3">
      <c r="B36" s="89" t="s">
        <v>48</v>
      </c>
      <c r="C36" s="90">
        <f t="shared" si="18"/>
        <v>0</v>
      </c>
      <c r="D36" s="91">
        <f>+'[1]6503'!E7</f>
        <v>0</v>
      </c>
      <c r="E36" s="91"/>
      <c r="F36" s="106">
        <f>+'[1]6503'!E16</f>
        <v>0</v>
      </c>
      <c r="G36" s="92"/>
      <c r="H36" s="90">
        <f t="shared" si="19"/>
        <v>6090</v>
      </c>
      <c r="I36" s="91">
        <f>+'[1]6503'!F7</f>
        <v>29</v>
      </c>
      <c r="J36" s="91"/>
      <c r="K36" s="106">
        <f>+'[1]6503'!F16</f>
        <v>210</v>
      </c>
      <c r="L36" s="92"/>
      <c r="M36" s="90">
        <f t="shared" si="20"/>
        <v>9030</v>
      </c>
      <c r="N36" s="91">
        <f>+'[1]6503'!G7</f>
        <v>43</v>
      </c>
      <c r="O36" s="91"/>
      <c r="P36" s="106">
        <f>+'[1]6503'!G16</f>
        <v>210</v>
      </c>
      <c r="Q36" s="92"/>
      <c r="R36" s="90">
        <f t="shared" si="21"/>
        <v>5880</v>
      </c>
      <c r="S36" s="91">
        <f>+'[1]6503'!H7</f>
        <v>28</v>
      </c>
      <c r="T36" s="91"/>
      <c r="U36" s="106">
        <f>+'[1]6503'!H16</f>
        <v>210</v>
      </c>
      <c r="V36" s="92"/>
      <c r="W36" s="90">
        <f t="shared" si="22"/>
        <v>5880</v>
      </c>
      <c r="X36" s="91">
        <f>+'[1]6503'!I7</f>
        <v>28</v>
      </c>
      <c r="Y36" s="91"/>
      <c r="Z36" s="106">
        <f>+'[1]6503'!I16</f>
        <v>210</v>
      </c>
      <c r="AA36" s="92"/>
      <c r="AB36" s="90">
        <f t="shared" si="23"/>
        <v>5880</v>
      </c>
      <c r="AC36" s="91">
        <f>+'[1]6503'!J7</f>
        <v>28</v>
      </c>
      <c r="AD36" s="91"/>
      <c r="AE36" s="106">
        <f>+'[1]6503'!J16</f>
        <v>210</v>
      </c>
      <c r="AF36" s="92"/>
      <c r="AG36" s="90">
        <f t="shared" si="24"/>
        <v>2940</v>
      </c>
      <c r="AH36" s="91">
        <f>+'[1]6503'!K7</f>
        <v>14</v>
      </c>
      <c r="AI36" s="91"/>
      <c r="AJ36" s="106">
        <f>+'[1]6503'!K16</f>
        <v>210</v>
      </c>
      <c r="AK36" s="92"/>
      <c r="AL36" s="107">
        <f t="shared" si="25"/>
        <v>35700</v>
      </c>
      <c r="AM36" s="77">
        <f t="shared" si="26"/>
        <v>43</v>
      </c>
      <c r="AN36" s="93">
        <f t="shared" si="27"/>
        <v>35700</v>
      </c>
      <c r="AO36" s="94">
        <v>0.3</v>
      </c>
      <c r="AP36" s="68">
        <f t="shared" si="0"/>
        <v>10710</v>
      </c>
      <c r="AQ36" s="69"/>
    </row>
    <row r="37" spans="1:43" s="88" customFormat="1" ht="30" customHeight="1" thickBot="1" x14ac:dyDescent="0.3">
      <c r="B37" s="89" t="s">
        <v>49</v>
      </c>
      <c r="C37" s="90">
        <f t="shared" si="18"/>
        <v>0</v>
      </c>
      <c r="D37" s="91">
        <f>+'[1]6503'!E36</f>
        <v>0</v>
      </c>
      <c r="E37" s="91"/>
      <c r="F37" s="106">
        <f>+'[1]6503'!E46</f>
        <v>0</v>
      </c>
      <c r="G37" s="92"/>
      <c r="H37" s="90">
        <f t="shared" si="19"/>
        <v>381208.89999999997</v>
      </c>
      <c r="I37" s="91">
        <f>+'[1]6503'!F36</f>
        <v>1549</v>
      </c>
      <c r="J37" s="91"/>
      <c r="K37" s="106">
        <f>+'[1]6503'!F46</f>
        <v>246.1</v>
      </c>
      <c r="L37" s="92"/>
      <c r="M37" s="90">
        <f t="shared" si="20"/>
        <v>571690.29999999993</v>
      </c>
      <c r="N37" s="91">
        <f>+'[1]6503'!G36</f>
        <v>2323</v>
      </c>
      <c r="O37" s="91"/>
      <c r="P37" s="106">
        <f>+'[1]6503'!G46</f>
        <v>246.1</v>
      </c>
      <c r="Q37" s="92"/>
      <c r="R37" s="90">
        <f t="shared" si="21"/>
        <v>814344.9</v>
      </c>
      <c r="S37" s="91">
        <f>+'[1]6503'!H36</f>
        <v>3309</v>
      </c>
      <c r="T37" s="91"/>
      <c r="U37" s="106">
        <f>+'[1]6503'!H46</f>
        <v>246.1</v>
      </c>
      <c r="V37" s="92"/>
      <c r="W37" s="90">
        <f t="shared" si="22"/>
        <v>1030912.9</v>
      </c>
      <c r="X37" s="91">
        <f>+'[1]6503'!I36</f>
        <v>4189</v>
      </c>
      <c r="Y37" s="91"/>
      <c r="Z37" s="106">
        <f>+'[1]6503'!I46</f>
        <v>246.1</v>
      </c>
      <c r="AA37" s="92"/>
      <c r="AB37" s="90">
        <f t="shared" si="23"/>
        <v>1247480.8999999999</v>
      </c>
      <c r="AC37" s="91">
        <f>+'[1]6503'!J36</f>
        <v>5069</v>
      </c>
      <c r="AD37" s="91"/>
      <c r="AE37" s="106">
        <f>+'[1]6503'!J46</f>
        <v>246.1</v>
      </c>
      <c r="AF37" s="92"/>
      <c r="AG37" s="90">
        <f t="shared" si="24"/>
        <v>866272</v>
      </c>
      <c r="AH37" s="91">
        <f>+'[1]6503'!K36</f>
        <v>3520</v>
      </c>
      <c r="AI37" s="91"/>
      <c r="AJ37" s="106">
        <f>+'[1]6503'!K46</f>
        <v>246.1</v>
      </c>
      <c r="AK37" s="92"/>
      <c r="AL37" s="107">
        <f t="shared" si="25"/>
        <v>4911909.9000000004</v>
      </c>
      <c r="AM37" s="77">
        <f t="shared" si="26"/>
        <v>5069</v>
      </c>
      <c r="AN37" s="93">
        <f t="shared" si="27"/>
        <v>4911909.9000000004</v>
      </c>
      <c r="AO37" s="94">
        <v>0.3</v>
      </c>
      <c r="AP37" s="68">
        <f t="shared" si="0"/>
        <v>1473572.97</v>
      </c>
      <c r="AQ37" s="69"/>
    </row>
    <row r="38" spans="1:43" s="88" customFormat="1" ht="30" customHeight="1" thickBot="1" x14ac:dyDescent="0.3">
      <c r="B38" s="89" t="s">
        <v>50</v>
      </c>
      <c r="C38" s="90">
        <f t="shared" si="18"/>
        <v>0</v>
      </c>
      <c r="D38" s="91">
        <f>+'[1]6503'!E37</f>
        <v>0</v>
      </c>
      <c r="E38" s="91"/>
      <c r="F38" s="106">
        <f>+'[1]6503'!E47</f>
        <v>0</v>
      </c>
      <c r="G38" s="92"/>
      <c r="H38" s="90">
        <f t="shared" si="19"/>
        <v>38402</v>
      </c>
      <c r="I38" s="91">
        <f>+'[1]6503'!F37</f>
        <v>211</v>
      </c>
      <c r="J38" s="91"/>
      <c r="K38" s="106">
        <f>+'[1]6503'!F47</f>
        <v>182</v>
      </c>
      <c r="L38" s="92"/>
      <c r="M38" s="90">
        <f t="shared" si="20"/>
        <v>57694</v>
      </c>
      <c r="N38" s="91">
        <f>+'[1]6503'!G37</f>
        <v>317</v>
      </c>
      <c r="O38" s="91"/>
      <c r="P38" s="106">
        <f>+'[1]6503'!G47</f>
        <v>182</v>
      </c>
      <c r="Q38" s="92"/>
      <c r="R38" s="90">
        <f t="shared" si="21"/>
        <v>82082</v>
      </c>
      <c r="S38" s="91">
        <f>+'[1]6503'!H37</f>
        <v>451</v>
      </c>
      <c r="T38" s="91"/>
      <c r="U38" s="106">
        <f>+'[1]6503'!H47</f>
        <v>182</v>
      </c>
      <c r="V38" s="92"/>
      <c r="W38" s="90">
        <f t="shared" si="22"/>
        <v>103922</v>
      </c>
      <c r="X38" s="91">
        <f>+'[1]6503'!I37</f>
        <v>571</v>
      </c>
      <c r="Y38" s="91"/>
      <c r="Z38" s="106">
        <f>+'[1]6503'!I47</f>
        <v>182</v>
      </c>
      <c r="AA38" s="92"/>
      <c r="AB38" s="90">
        <f t="shared" si="23"/>
        <v>125762</v>
      </c>
      <c r="AC38" s="91">
        <f>+'[1]6503'!J37</f>
        <v>691</v>
      </c>
      <c r="AD38" s="91"/>
      <c r="AE38" s="106">
        <f>+'[1]6503'!J47</f>
        <v>182</v>
      </c>
      <c r="AF38" s="92"/>
      <c r="AG38" s="90">
        <f t="shared" si="24"/>
        <v>87360</v>
      </c>
      <c r="AH38" s="91">
        <f>+'[1]6503'!K37</f>
        <v>480</v>
      </c>
      <c r="AI38" s="91"/>
      <c r="AJ38" s="106">
        <f>+'[1]6503'!K47</f>
        <v>182</v>
      </c>
      <c r="AK38" s="92"/>
      <c r="AL38" s="107">
        <f t="shared" si="25"/>
        <v>495222</v>
      </c>
      <c r="AM38" s="77">
        <f t="shared" si="26"/>
        <v>691</v>
      </c>
      <c r="AN38" s="93">
        <f t="shared" si="27"/>
        <v>495222</v>
      </c>
      <c r="AO38" s="94">
        <v>0.3</v>
      </c>
      <c r="AP38" s="68">
        <f t="shared" si="0"/>
        <v>148566.6</v>
      </c>
      <c r="AQ38" s="69"/>
    </row>
    <row r="39" spans="1:43" s="88" customFormat="1" ht="30" customHeight="1" thickBot="1" x14ac:dyDescent="0.3">
      <c r="B39" s="89" t="s">
        <v>51</v>
      </c>
      <c r="C39" s="90">
        <f t="shared" si="18"/>
        <v>0</v>
      </c>
      <c r="D39" s="91">
        <f>+'[1]6503'!E8</f>
        <v>0</v>
      </c>
      <c r="E39" s="91"/>
      <c r="F39" s="106">
        <f>+'[1]6503'!E17</f>
        <v>0</v>
      </c>
      <c r="G39" s="92"/>
      <c r="H39" s="90">
        <f t="shared" si="19"/>
        <v>2876.9999999999995</v>
      </c>
      <c r="I39" s="91">
        <f>+'[1]6503'!F8</f>
        <v>15</v>
      </c>
      <c r="J39" s="91"/>
      <c r="K39" s="106">
        <f>+'[1]6503'!F17</f>
        <v>191.79999999999998</v>
      </c>
      <c r="L39" s="92"/>
      <c r="M39" s="90">
        <f t="shared" si="20"/>
        <v>5753.9999999999991</v>
      </c>
      <c r="N39" s="91">
        <f>+'[1]6503'!G8</f>
        <v>30</v>
      </c>
      <c r="O39" s="91"/>
      <c r="P39" s="106">
        <f>+'[1]6503'!G17</f>
        <v>191.79999999999998</v>
      </c>
      <c r="Q39" s="92"/>
      <c r="R39" s="90">
        <f t="shared" si="21"/>
        <v>5753.9999999999991</v>
      </c>
      <c r="S39" s="91">
        <f>+'[1]6503'!H8</f>
        <v>30</v>
      </c>
      <c r="T39" s="91"/>
      <c r="U39" s="106">
        <f>+'[1]6503'!H17</f>
        <v>191.79999999999998</v>
      </c>
      <c r="V39" s="92"/>
      <c r="W39" s="90">
        <f t="shared" si="22"/>
        <v>5753.9999999999991</v>
      </c>
      <c r="X39" s="91">
        <f>+'[1]6503'!I8</f>
        <v>30</v>
      </c>
      <c r="Y39" s="91"/>
      <c r="Z39" s="106">
        <f>+'[1]6503'!I17</f>
        <v>191.79999999999998</v>
      </c>
      <c r="AA39" s="92"/>
      <c r="AB39" s="90">
        <f t="shared" si="23"/>
        <v>5753.9999999999991</v>
      </c>
      <c r="AC39" s="91">
        <f>+'[1]6503'!J8</f>
        <v>30</v>
      </c>
      <c r="AD39" s="91"/>
      <c r="AE39" s="106">
        <f>+'[1]6503'!J17</f>
        <v>191.79999999999998</v>
      </c>
      <c r="AF39" s="92"/>
      <c r="AG39" s="90">
        <f t="shared" si="24"/>
        <v>2876.9999999999995</v>
      </c>
      <c r="AH39" s="91">
        <f>+'[1]6503'!K8</f>
        <v>15</v>
      </c>
      <c r="AI39" s="91"/>
      <c r="AJ39" s="106">
        <f>+'[1]6503'!K17</f>
        <v>191.79999999999998</v>
      </c>
      <c r="AK39" s="92"/>
      <c r="AL39" s="107">
        <f t="shared" si="25"/>
        <v>28769.999999999996</v>
      </c>
      <c r="AM39" s="77">
        <f t="shared" si="26"/>
        <v>30</v>
      </c>
      <c r="AN39" s="93">
        <f t="shared" si="27"/>
        <v>28769.999999999996</v>
      </c>
      <c r="AO39" s="94">
        <v>0.3</v>
      </c>
      <c r="AP39" s="68">
        <f t="shared" si="0"/>
        <v>8630.9999999999982</v>
      </c>
      <c r="AQ39" s="69"/>
    </row>
    <row r="40" spans="1:43" s="88" customFormat="1" ht="30" customHeight="1" thickBot="1" x14ac:dyDescent="0.3">
      <c r="B40" s="89" t="s">
        <v>52</v>
      </c>
      <c r="C40" s="90">
        <f t="shared" si="18"/>
        <v>0</v>
      </c>
      <c r="D40" s="91">
        <f>+'[1]6503'!E9</f>
        <v>0</v>
      </c>
      <c r="E40" s="91"/>
      <c r="F40" s="106">
        <f>+'[1]6503'!E18</f>
        <v>0</v>
      </c>
      <c r="G40" s="92"/>
      <c r="H40" s="90">
        <f t="shared" si="19"/>
        <v>831.59999999999991</v>
      </c>
      <c r="I40" s="91">
        <f>+'[1]6503'!F9</f>
        <v>2</v>
      </c>
      <c r="J40" s="91"/>
      <c r="K40" s="106">
        <f>+'[1]6503'!F18</f>
        <v>415.79999999999995</v>
      </c>
      <c r="L40" s="92"/>
      <c r="M40" s="90">
        <f t="shared" si="20"/>
        <v>1663.1999999999998</v>
      </c>
      <c r="N40" s="91">
        <f>+'[1]6503'!G9</f>
        <v>4</v>
      </c>
      <c r="O40" s="91"/>
      <c r="P40" s="106">
        <f>+'[1]6503'!G18</f>
        <v>415.79999999999995</v>
      </c>
      <c r="Q40" s="108"/>
      <c r="R40" s="90">
        <f t="shared" si="21"/>
        <v>1663.1999999999998</v>
      </c>
      <c r="S40" s="91">
        <f>+'[1]6503'!H9</f>
        <v>4</v>
      </c>
      <c r="T40" s="91"/>
      <c r="U40" s="106">
        <f>+'[1]6503'!H18</f>
        <v>415.79999999999995</v>
      </c>
      <c r="V40" s="92"/>
      <c r="W40" s="90">
        <f t="shared" si="22"/>
        <v>1663.1999999999998</v>
      </c>
      <c r="X40" s="91">
        <f>+'[1]6503'!I9</f>
        <v>4</v>
      </c>
      <c r="Y40" s="91"/>
      <c r="Z40" s="106">
        <f>+'[1]6503'!I18</f>
        <v>415.79999999999995</v>
      </c>
      <c r="AA40" s="92"/>
      <c r="AB40" s="90">
        <f t="shared" si="23"/>
        <v>1663.1999999999998</v>
      </c>
      <c r="AC40" s="91">
        <f>+'[1]6503'!J9</f>
        <v>4</v>
      </c>
      <c r="AD40" s="91"/>
      <c r="AE40" s="106">
        <f>+'[1]6503'!J18</f>
        <v>415.79999999999995</v>
      </c>
      <c r="AF40" s="92"/>
      <c r="AG40" s="90">
        <f t="shared" si="24"/>
        <v>831.59999999999991</v>
      </c>
      <c r="AH40" s="91">
        <f>+'[1]6503'!K9</f>
        <v>2</v>
      </c>
      <c r="AI40" s="91"/>
      <c r="AJ40" s="106">
        <f>+'[1]6503'!K18</f>
        <v>415.79999999999995</v>
      </c>
      <c r="AK40" s="92"/>
      <c r="AL40" s="107">
        <f t="shared" si="25"/>
        <v>8316</v>
      </c>
      <c r="AM40" s="77">
        <f t="shared" si="26"/>
        <v>4</v>
      </c>
      <c r="AN40" s="93">
        <f t="shared" si="27"/>
        <v>8316</v>
      </c>
      <c r="AO40" s="94">
        <v>0.3</v>
      </c>
      <c r="AP40" s="68">
        <f t="shared" si="0"/>
        <v>2494.7999999999997</v>
      </c>
      <c r="AQ40" s="69"/>
    </row>
    <row r="41" spans="1:43" s="88" customFormat="1" ht="30" customHeight="1" thickBot="1" x14ac:dyDescent="0.3">
      <c r="B41" s="89" t="s">
        <v>53</v>
      </c>
      <c r="C41" s="90">
        <f t="shared" si="18"/>
        <v>0</v>
      </c>
      <c r="D41" s="91">
        <f>+'[1]6503'!E38</f>
        <v>0</v>
      </c>
      <c r="E41" s="91"/>
      <c r="F41" s="106">
        <f>+'[1]6503'!E48</f>
        <v>0</v>
      </c>
      <c r="G41" s="92"/>
      <c r="H41" s="90">
        <f t="shared" si="19"/>
        <v>4222.3999999999996</v>
      </c>
      <c r="I41" s="91">
        <f>+'[1]6503'!F38</f>
        <v>29</v>
      </c>
      <c r="J41" s="91"/>
      <c r="K41" s="106">
        <f>+'[1]6503'!F48</f>
        <v>145.6</v>
      </c>
      <c r="L41" s="92"/>
      <c r="M41" s="90">
        <f t="shared" si="20"/>
        <v>8444.7999999999993</v>
      </c>
      <c r="N41" s="91">
        <f>+'[1]6503'!G38</f>
        <v>58</v>
      </c>
      <c r="O41" s="91"/>
      <c r="P41" s="106">
        <f>+'[1]6503'!G48</f>
        <v>145.6</v>
      </c>
      <c r="Q41" s="108"/>
      <c r="R41" s="90">
        <f t="shared" si="21"/>
        <v>14851.199999999999</v>
      </c>
      <c r="S41" s="91">
        <f>+'[1]6503'!H38</f>
        <v>102</v>
      </c>
      <c r="T41" s="91"/>
      <c r="U41" s="106">
        <f>+'[1]6503'!H48</f>
        <v>145.6</v>
      </c>
      <c r="V41" s="92"/>
      <c r="W41" s="90">
        <f t="shared" si="22"/>
        <v>21257.599999999999</v>
      </c>
      <c r="X41" s="91">
        <f>+'[1]6503'!I38</f>
        <v>146</v>
      </c>
      <c r="Y41" s="91"/>
      <c r="Z41" s="106">
        <f>+'[1]6503'!I48</f>
        <v>145.6</v>
      </c>
      <c r="AA41" s="92"/>
      <c r="AB41" s="90">
        <f t="shared" si="23"/>
        <v>27664</v>
      </c>
      <c r="AC41" s="91">
        <f>+'[1]6503'!J38</f>
        <v>190</v>
      </c>
      <c r="AD41" s="91"/>
      <c r="AE41" s="106">
        <f>+'[1]6503'!J48</f>
        <v>145.6</v>
      </c>
      <c r="AF41" s="92"/>
      <c r="AG41" s="90">
        <f t="shared" si="24"/>
        <v>29848</v>
      </c>
      <c r="AH41" s="91">
        <f>+'[1]6503'!K38</f>
        <v>205</v>
      </c>
      <c r="AI41" s="91"/>
      <c r="AJ41" s="106">
        <f>+'[1]6503'!K48</f>
        <v>145.6</v>
      </c>
      <c r="AK41" s="92"/>
      <c r="AL41" s="107">
        <f t="shared" si="25"/>
        <v>106288</v>
      </c>
      <c r="AM41" s="77">
        <f t="shared" si="26"/>
        <v>205</v>
      </c>
      <c r="AN41" s="93">
        <f t="shared" si="27"/>
        <v>106288</v>
      </c>
      <c r="AO41" s="94">
        <v>0.3</v>
      </c>
      <c r="AP41" s="68">
        <f t="shared" si="0"/>
        <v>31886.399999999998</v>
      </c>
      <c r="AQ41" s="69"/>
    </row>
    <row r="42" spans="1:43" s="88" customFormat="1" ht="30" customHeight="1" thickBot="1" x14ac:dyDescent="0.3">
      <c r="B42" s="89" t="s">
        <v>54</v>
      </c>
      <c r="C42" s="90">
        <f t="shared" si="18"/>
        <v>0</v>
      </c>
      <c r="D42" s="91">
        <f>+'[1]6503'!E39</f>
        <v>0</v>
      </c>
      <c r="E42" s="91"/>
      <c r="F42" s="106">
        <f>+'[1]6503'!E49</f>
        <v>0</v>
      </c>
      <c r="G42" s="92"/>
      <c r="H42" s="90">
        <f t="shared" si="19"/>
        <v>1394.3999999999999</v>
      </c>
      <c r="I42" s="91">
        <f>+'[1]6503'!F39</f>
        <v>4</v>
      </c>
      <c r="J42" s="91"/>
      <c r="K42" s="106">
        <f>+'[1]6503'!F49</f>
        <v>348.59999999999997</v>
      </c>
      <c r="L42" s="92"/>
      <c r="M42" s="90">
        <f t="shared" si="20"/>
        <v>2788.7999999999997</v>
      </c>
      <c r="N42" s="91">
        <f>+'[1]6503'!G39</f>
        <v>8</v>
      </c>
      <c r="O42" s="91"/>
      <c r="P42" s="106">
        <f>+'[1]6503'!G49</f>
        <v>348.59999999999997</v>
      </c>
      <c r="Q42" s="108"/>
      <c r="R42" s="90">
        <f t="shared" si="21"/>
        <v>4880.3999999999996</v>
      </c>
      <c r="S42" s="91">
        <f>+'[1]6503'!H39</f>
        <v>14</v>
      </c>
      <c r="T42" s="91"/>
      <c r="U42" s="106">
        <f>+'[1]6503'!H49</f>
        <v>348.59999999999997</v>
      </c>
      <c r="V42" s="92"/>
      <c r="W42" s="90">
        <f t="shared" si="22"/>
        <v>6971.9999999999991</v>
      </c>
      <c r="X42" s="91">
        <f>+'[1]6503'!I39</f>
        <v>20</v>
      </c>
      <c r="Y42" s="91"/>
      <c r="Z42" s="106">
        <f>+'[1]6503'!I49</f>
        <v>348.59999999999997</v>
      </c>
      <c r="AA42" s="92"/>
      <c r="AB42" s="90">
        <f t="shared" si="23"/>
        <v>9063.5999999999985</v>
      </c>
      <c r="AC42" s="91">
        <f>+'[1]6503'!J39</f>
        <v>26</v>
      </c>
      <c r="AD42" s="91"/>
      <c r="AE42" s="106">
        <f>+'[1]6503'!J49</f>
        <v>348.59999999999997</v>
      </c>
      <c r="AF42" s="92"/>
      <c r="AG42" s="90">
        <f t="shared" si="24"/>
        <v>9760.7999999999993</v>
      </c>
      <c r="AH42" s="91">
        <f>+'[1]6503'!K39</f>
        <v>28</v>
      </c>
      <c r="AI42" s="91"/>
      <c r="AJ42" s="106">
        <f>+'[1]6503'!K49</f>
        <v>348.59999999999997</v>
      </c>
      <c r="AK42" s="92"/>
      <c r="AL42" s="107">
        <f t="shared" si="25"/>
        <v>34860</v>
      </c>
      <c r="AM42" s="77">
        <f t="shared" si="26"/>
        <v>28</v>
      </c>
      <c r="AN42" s="93">
        <f t="shared" si="27"/>
        <v>34860</v>
      </c>
      <c r="AO42" s="94">
        <v>0.3</v>
      </c>
      <c r="AP42" s="68">
        <f t="shared" si="0"/>
        <v>10458</v>
      </c>
      <c r="AQ42" s="69"/>
    </row>
    <row r="43" spans="1:43" s="88" customFormat="1" ht="30" customHeight="1" thickBot="1" x14ac:dyDescent="0.3">
      <c r="B43" s="89" t="s">
        <v>55</v>
      </c>
      <c r="C43" s="90">
        <f t="shared" si="18"/>
        <v>0</v>
      </c>
      <c r="D43" s="91">
        <f>+'[1]6503'!E10</f>
        <v>0</v>
      </c>
      <c r="E43" s="91"/>
      <c r="F43" s="106">
        <f>+'[1]6503'!E19</f>
        <v>0</v>
      </c>
      <c r="G43" s="92"/>
      <c r="H43" s="90">
        <f t="shared" si="19"/>
        <v>46500</v>
      </c>
      <c r="I43" s="91">
        <f>+'[1]6503'!F10</f>
        <v>300</v>
      </c>
      <c r="J43" s="91"/>
      <c r="K43" s="106">
        <f>+'[1]6503'!F19</f>
        <v>155</v>
      </c>
      <c r="L43" s="92"/>
      <c r="M43" s="90">
        <f t="shared" si="20"/>
        <v>93000</v>
      </c>
      <c r="N43" s="91">
        <f>+'[1]6503'!G10</f>
        <v>600</v>
      </c>
      <c r="O43" s="91"/>
      <c r="P43" s="106">
        <f>+'[1]6503'!G19</f>
        <v>155</v>
      </c>
      <c r="Q43" s="108"/>
      <c r="R43" s="90">
        <f t="shared" si="21"/>
        <v>93000</v>
      </c>
      <c r="S43" s="91">
        <f>+'[1]6503'!H10</f>
        <v>600</v>
      </c>
      <c r="T43" s="91"/>
      <c r="U43" s="106">
        <f>+'[1]6503'!H19</f>
        <v>155</v>
      </c>
      <c r="V43" s="92"/>
      <c r="W43" s="90">
        <f t="shared" si="22"/>
        <v>93000</v>
      </c>
      <c r="X43" s="91">
        <f>+'[1]6503'!I10</f>
        <v>600</v>
      </c>
      <c r="Y43" s="91"/>
      <c r="Z43" s="106">
        <f>+'[1]6503'!I19</f>
        <v>155</v>
      </c>
      <c r="AA43" s="92"/>
      <c r="AB43" s="90">
        <f t="shared" si="23"/>
        <v>93000</v>
      </c>
      <c r="AC43" s="91">
        <f>+'[1]6503'!J10</f>
        <v>600</v>
      </c>
      <c r="AD43" s="91"/>
      <c r="AE43" s="106">
        <f>+'[1]6503'!J19</f>
        <v>155</v>
      </c>
      <c r="AF43" s="92"/>
      <c r="AG43" s="90">
        <f t="shared" si="24"/>
        <v>46500</v>
      </c>
      <c r="AH43" s="91">
        <f>+'[1]6503'!K10</f>
        <v>300</v>
      </c>
      <c r="AI43" s="91"/>
      <c r="AJ43" s="106">
        <f>+'[1]6503'!K19</f>
        <v>155</v>
      </c>
      <c r="AK43" s="92"/>
      <c r="AL43" s="107">
        <f t="shared" si="25"/>
        <v>465000</v>
      </c>
      <c r="AM43" s="77">
        <f t="shared" si="26"/>
        <v>600</v>
      </c>
      <c r="AN43" s="93">
        <f t="shared" si="27"/>
        <v>465000</v>
      </c>
      <c r="AO43" s="94">
        <v>0.3</v>
      </c>
      <c r="AP43" s="68">
        <f t="shared" si="0"/>
        <v>139500</v>
      </c>
      <c r="AQ43" s="69"/>
    </row>
    <row r="44" spans="1:43" s="88" customFormat="1" ht="30" customHeight="1" thickBot="1" x14ac:dyDescent="0.3">
      <c r="B44" s="89" t="s">
        <v>56</v>
      </c>
      <c r="C44" s="90">
        <f t="shared" si="18"/>
        <v>0</v>
      </c>
      <c r="D44" s="91">
        <f>+'[1]6503'!E40</f>
        <v>0</v>
      </c>
      <c r="E44" s="91"/>
      <c r="F44" s="106">
        <f>+'[1]6503'!E50</f>
        <v>0</v>
      </c>
      <c r="G44" s="92"/>
      <c r="H44" s="90">
        <f t="shared" si="19"/>
        <v>60750</v>
      </c>
      <c r="I44" s="91">
        <f>+'[1]6503'!F40</f>
        <v>450</v>
      </c>
      <c r="J44" s="91"/>
      <c r="K44" s="106">
        <f>+'[1]6503'!F50</f>
        <v>135</v>
      </c>
      <c r="L44" s="92"/>
      <c r="M44" s="90">
        <f t="shared" si="20"/>
        <v>121500</v>
      </c>
      <c r="N44" s="91">
        <f>+'[1]6503'!G40</f>
        <v>900</v>
      </c>
      <c r="O44" s="91"/>
      <c r="P44" s="106">
        <f>+'[1]6503'!G50</f>
        <v>135</v>
      </c>
      <c r="Q44" s="108"/>
      <c r="R44" s="90">
        <f t="shared" si="21"/>
        <v>222750</v>
      </c>
      <c r="S44" s="91">
        <f>+'[1]6503'!H40</f>
        <v>1650</v>
      </c>
      <c r="T44" s="91"/>
      <c r="U44" s="106">
        <f>+'[1]6503'!H50</f>
        <v>135</v>
      </c>
      <c r="V44" s="92"/>
      <c r="W44" s="90">
        <f t="shared" si="22"/>
        <v>324000</v>
      </c>
      <c r="X44" s="91">
        <f>+'[1]6503'!I40</f>
        <v>2400</v>
      </c>
      <c r="Y44" s="91"/>
      <c r="Z44" s="106">
        <f>+'[1]6503'!I50</f>
        <v>135</v>
      </c>
      <c r="AA44" s="92"/>
      <c r="AB44" s="90">
        <f t="shared" si="23"/>
        <v>425250</v>
      </c>
      <c r="AC44" s="91">
        <f>+'[1]6503'!J40</f>
        <v>3150</v>
      </c>
      <c r="AD44" s="91"/>
      <c r="AE44" s="106">
        <f>+'[1]6503'!J50</f>
        <v>135</v>
      </c>
      <c r="AF44" s="92"/>
      <c r="AG44" s="90">
        <f t="shared" si="24"/>
        <v>364500</v>
      </c>
      <c r="AH44" s="91">
        <f>+'[1]6503'!K40</f>
        <v>2700</v>
      </c>
      <c r="AI44" s="91"/>
      <c r="AJ44" s="106">
        <f>+'[1]6503'!K50</f>
        <v>135</v>
      </c>
      <c r="AK44" s="92"/>
      <c r="AL44" s="107">
        <f t="shared" si="25"/>
        <v>1518750</v>
      </c>
      <c r="AM44" s="77">
        <f t="shared" si="26"/>
        <v>3150</v>
      </c>
      <c r="AN44" s="93">
        <f t="shared" si="27"/>
        <v>1518750</v>
      </c>
      <c r="AO44" s="94">
        <v>0.3</v>
      </c>
      <c r="AP44" s="68">
        <f t="shared" si="0"/>
        <v>455625</v>
      </c>
      <c r="AQ44" s="69"/>
    </row>
    <row r="45" spans="1:43" s="88" customFormat="1" ht="30" customHeight="1" thickBot="1" x14ac:dyDescent="0.3">
      <c r="B45" s="89" t="s">
        <v>57</v>
      </c>
      <c r="C45" s="90">
        <f t="shared" si="18"/>
        <v>0</v>
      </c>
      <c r="D45" s="91">
        <f>+'[1]6503'!E11</f>
        <v>0</v>
      </c>
      <c r="E45" s="91"/>
      <c r="F45" s="106">
        <f>+'[1]6503'!E20</f>
        <v>0</v>
      </c>
      <c r="G45" s="92"/>
      <c r="H45" s="90">
        <f t="shared" si="19"/>
        <v>9840</v>
      </c>
      <c r="I45" s="91">
        <f>+'[1]6503'!F11</f>
        <v>240</v>
      </c>
      <c r="J45" s="91"/>
      <c r="K45" s="106">
        <f>+'[1]6503'!F20</f>
        <v>41</v>
      </c>
      <c r="L45" s="92"/>
      <c r="M45" s="90">
        <f t="shared" si="20"/>
        <v>19680</v>
      </c>
      <c r="N45" s="91">
        <f>+'[1]6503'!G11</f>
        <v>480</v>
      </c>
      <c r="O45" s="91"/>
      <c r="P45" s="106">
        <f>+'[1]6503'!G20</f>
        <v>41</v>
      </c>
      <c r="Q45" s="108"/>
      <c r="R45" s="90">
        <f t="shared" si="21"/>
        <v>19680</v>
      </c>
      <c r="S45" s="91">
        <f>+'[1]6503'!H11</f>
        <v>480</v>
      </c>
      <c r="T45" s="91"/>
      <c r="U45" s="106">
        <f>+'[1]6503'!H20</f>
        <v>41</v>
      </c>
      <c r="V45" s="92"/>
      <c r="W45" s="90">
        <f t="shared" si="22"/>
        <v>19680</v>
      </c>
      <c r="X45" s="91">
        <f>+'[1]6503'!I11</f>
        <v>480</v>
      </c>
      <c r="Y45" s="91"/>
      <c r="Z45" s="106">
        <f>+'[1]6503'!I20</f>
        <v>41</v>
      </c>
      <c r="AA45" s="92"/>
      <c r="AB45" s="90">
        <f t="shared" si="23"/>
        <v>19680</v>
      </c>
      <c r="AC45" s="91">
        <f>+'[1]6503'!J11</f>
        <v>480</v>
      </c>
      <c r="AD45" s="91"/>
      <c r="AE45" s="106">
        <f>+'[1]6503'!J20</f>
        <v>41</v>
      </c>
      <c r="AF45" s="92"/>
      <c r="AG45" s="90">
        <f t="shared" si="24"/>
        <v>9840</v>
      </c>
      <c r="AH45" s="91">
        <f>+'[1]6503'!K11</f>
        <v>240</v>
      </c>
      <c r="AI45" s="91"/>
      <c r="AJ45" s="106">
        <f>+'[1]6503'!K20</f>
        <v>41</v>
      </c>
      <c r="AK45" s="92"/>
      <c r="AL45" s="107">
        <f t="shared" si="25"/>
        <v>98400</v>
      </c>
      <c r="AM45" s="77">
        <f t="shared" si="26"/>
        <v>480</v>
      </c>
      <c r="AN45" s="93">
        <f t="shared" si="27"/>
        <v>98400</v>
      </c>
      <c r="AO45" s="94">
        <v>0.3</v>
      </c>
      <c r="AP45" s="68">
        <f t="shared" si="0"/>
        <v>29520</v>
      </c>
      <c r="AQ45" s="69"/>
    </row>
    <row r="46" spans="1:43" s="88" customFormat="1" ht="30" customHeight="1" thickBot="1" x14ac:dyDescent="0.3">
      <c r="B46" s="89" t="s">
        <v>58</v>
      </c>
      <c r="C46" s="90">
        <f t="shared" si="18"/>
        <v>0</v>
      </c>
      <c r="D46" s="91">
        <f>+'[1]6503'!E41</f>
        <v>0</v>
      </c>
      <c r="E46" s="91"/>
      <c r="F46" s="106">
        <f>+'[1]6503'!E51</f>
        <v>0</v>
      </c>
      <c r="G46" s="92"/>
      <c r="H46" s="90">
        <f t="shared" si="19"/>
        <v>20160</v>
      </c>
      <c r="I46" s="91">
        <f>+'[1]6503'!F41</f>
        <v>560</v>
      </c>
      <c r="J46" s="91"/>
      <c r="K46" s="106">
        <f>+'[1]6503'!F51</f>
        <v>36</v>
      </c>
      <c r="L46" s="92"/>
      <c r="M46" s="90">
        <f t="shared" si="20"/>
        <v>40320</v>
      </c>
      <c r="N46" s="91">
        <f>+'[1]6503'!G41</f>
        <v>1120</v>
      </c>
      <c r="O46" s="91"/>
      <c r="P46" s="106">
        <f>+'[1]6503'!G51</f>
        <v>36</v>
      </c>
      <c r="Q46" s="108"/>
      <c r="R46" s="90">
        <f t="shared" si="21"/>
        <v>69120</v>
      </c>
      <c r="S46" s="91">
        <f>+'[1]6503'!H41</f>
        <v>1920</v>
      </c>
      <c r="T46" s="91"/>
      <c r="U46" s="106">
        <f>+'[1]6503'!H51</f>
        <v>36</v>
      </c>
      <c r="V46" s="92"/>
      <c r="W46" s="90">
        <f t="shared" si="22"/>
        <v>97920</v>
      </c>
      <c r="X46" s="91">
        <f>+'[1]6503'!I41</f>
        <v>2720</v>
      </c>
      <c r="Y46" s="91"/>
      <c r="Z46" s="106">
        <f>+'[1]6503'!I51</f>
        <v>36</v>
      </c>
      <c r="AA46" s="92"/>
      <c r="AB46" s="90">
        <f t="shared" si="23"/>
        <v>126720</v>
      </c>
      <c r="AC46" s="91">
        <f>+'[1]6503'!J41</f>
        <v>3520</v>
      </c>
      <c r="AD46" s="91"/>
      <c r="AE46" s="106">
        <f>+'[1]6503'!J51</f>
        <v>36</v>
      </c>
      <c r="AF46" s="92"/>
      <c r="AG46" s="90">
        <f t="shared" si="24"/>
        <v>106560</v>
      </c>
      <c r="AH46" s="91">
        <f>+'[1]6503'!K41</f>
        <v>2960</v>
      </c>
      <c r="AI46" s="91"/>
      <c r="AJ46" s="106">
        <f>+'[1]6503'!K51</f>
        <v>36</v>
      </c>
      <c r="AK46" s="92"/>
      <c r="AL46" s="107">
        <f t="shared" si="25"/>
        <v>460800</v>
      </c>
      <c r="AM46" s="77">
        <f t="shared" si="26"/>
        <v>3520</v>
      </c>
      <c r="AN46" s="93">
        <f t="shared" si="27"/>
        <v>460800</v>
      </c>
      <c r="AO46" s="94">
        <v>0.3</v>
      </c>
      <c r="AP46" s="68">
        <f t="shared" si="0"/>
        <v>138240</v>
      </c>
      <c r="AQ46" s="69"/>
    </row>
    <row r="47" spans="1:43" ht="20.25" customHeight="1" x14ac:dyDescent="0.25">
      <c r="A47">
        <v>97</v>
      </c>
      <c r="B47" s="109" t="s">
        <v>59</v>
      </c>
      <c r="C47" s="46">
        <f>SUM(C48:C48)</f>
        <v>0</v>
      </c>
      <c r="D47" s="47"/>
      <c r="E47" s="47"/>
      <c r="F47" s="47"/>
      <c r="G47" s="48"/>
      <c r="H47" s="46">
        <f>SUM(H48:H48)</f>
        <v>175000</v>
      </c>
      <c r="I47" s="47"/>
      <c r="J47" s="47"/>
      <c r="K47" s="47"/>
      <c r="L47" s="48"/>
      <c r="M47" s="46">
        <f>SUM(M48:M48)</f>
        <v>175000</v>
      </c>
      <c r="N47" s="47"/>
      <c r="O47" s="47"/>
      <c r="P47" s="47"/>
      <c r="Q47" s="49"/>
      <c r="R47" s="46">
        <f>SUM(R48:R48)</f>
        <v>175000</v>
      </c>
      <c r="S47" s="47"/>
      <c r="T47" s="47"/>
      <c r="U47" s="47"/>
      <c r="V47" s="48"/>
      <c r="W47" s="46">
        <f>SUM(W48:W48)</f>
        <v>175000</v>
      </c>
      <c r="X47" s="47"/>
      <c r="Y47" s="47"/>
      <c r="Z47" s="47"/>
      <c r="AA47" s="48"/>
      <c r="AB47" s="46">
        <f>SUM(AB48:AB48)</f>
        <v>175000</v>
      </c>
      <c r="AC47" s="47"/>
      <c r="AD47" s="47"/>
      <c r="AE47" s="47"/>
      <c r="AF47" s="48"/>
      <c r="AG47" s="46">
        <f>SUM(AG48:AG48)</f>
        <v>0</v>
      </c>
      <c r="AH47" s="47"/>
      <c r="AI47" s="47"/>
      <c r="AJ47" s="47"/>
      <c r="AK47" s="48"/>
      <c r="AL47" s="46">
        <f>SUM(AL48:AL48)</f>
        <v>875000</v>
      </c>
      <c r="AM47" s="50"/>
      <c r="AN47" s="46">
        <f>SUM(AN48:AN48)</f>
        <v>875000</v>
      </c>
      <c r="AO47" s="105">
        <v>0.3</v>
      </c>
      <c r="AP47" s="110">
        <f t="shared" si="0"/>
        <v>262500</v>
      </c>
      <c r="AQ47" s="111"/>
    </row>
    <row r="48" spans="1:43" s="88" customFormat="1" ht="30" customHeight="1" thickBot="1" x14ac:dyDescent="0.3">
      <c r="B48" s="89" t="s">
        <v>60</v>
      </c>
      <c r="C48" s="90"/>
      <c r="D48" s="97">
        <f>+'[1]6504'!E5</f>
        <v>0</v>
      </c>
      <c r="E48" s="91">
        <f>+'[1]6504'!E9</f>
        <v>0</v>
      </c>
      <c r="F48" s="91"/>
      <c r="G48" s="92"/>
      <c r="H48" s="90">
        <f t="shared" ref="H48" si="28">+I48*J48</f>
        <v>175000</v>
      </c>
      <c r="I48" s="97">
        <f>+'[1]6504'!F5</f>
        <v>3500</v>
      </c>
      <c r="J48" s="91">
        <f>+'[1]6504'!F9</f>
        <v>50</v>
      </c>
      <c r="K48" s="91"/>
      <c r="L48" s="92"/>
      <c r="M48" s="90">
        <f t="shared" ref="M48" si="29">+N48*O48</f>
        <v>175000</v>
      </c>
      <c r="N48" s="97">
        <f>+'[1]6504'!G5</f>
        <v>3500</v>
      </c>
      <c r="O48" s="91">
        <f>+'[1]6504'!G9</f>
        <v>50</v>
      </c>
      <c r="P48" s="91"/>
      <c r="Q48" s="92"/>
      <c r="R48" s="90">
        <f t="shared" ref="R48" si="30">+S48*T48</f>
        <v>175000</v>
      </c>
      <c r="S48" s="97">
        <f>+'[1]6504'!H5</f>
        <v>3500</v>
      </c>
      <c r="T48" s="91">
        <f>+'[1]6504'!H9</f>
        <v>50</v>
      </c>
      <c r="U48" s="91"/>
      <c r="V48" s="92"/>
      <c r="W48" s="90">
        <f t="shared" ref="W48" si="31">+X48*Y48</f>
        <v>175000</v>
      </c>
      <c r="X48" s="97">
        <f>+'[1]6504'!I5</f>
        <v>3500</v>
      </c>
      <c r="Y48" s="91">
        <f>+'[1]6504'!I9</f>
        <v>50</v>
      </c>
      <c r="Z48" s="91"/>
      <c r="AA48" s="92"/>
      <c r="AB48" s="90">
        <f t="shared" ref="AB48" si="32">+AC48*AD48</f>
        <v>175000</v>
      </c>
      <c r="AC48" s="97">
        <f>+'[1]6504'!J5</f>
        <v>3500</v>
      </c>
      <c r="AD48" s="91">
        <f>+'[1]6504'!J9</f>
        <v>50</v>
      </c>
      <c r="AE48" s="91"/>
      <c r="AF48" s="92"/>
      <c r="AG48" s="90">
        <f t="shared" ref="AG48" si="33">+AH48*AI48</f>
        <v>0</v>
      </c>
      <c r="AH48" s="97">
        <f>+'[1]6504'!K5</f>
        <v>0</v>
      </c>
      <c r="AI48" s="91">
        <f>+'[1]6504'!K9</f>
        <v>0</v>
      </c>
      <c r="AJ48" s="91"/>
      <c r="AK48" s="92"/>
      <c r="AL48" s="93">
        <f>+C48+H48+M48+R48+W48+AB48+AG48</f>
        <v>875000</v>
      </c>
      <c r="AM48" s="77">
        <f t="shared" si="17"/>
        <v>3500</v>
      </c>
      <c r="AN48" s="93">
        <f t="shared" ref="AN48:AN52" si="34">+AL48</f>
        <v>875000</v>
      </c>
      <c r="AO48" s="94">
        <v>0.3</v>
      </c>
      <c r="AP48" s="68">
        <f t="shared" si="0"/>
        <v>262500</v>
      </c>
      <c r="AQ48" s="69"/>
    </row>
    <row r="49" spans="1:43" s="112" customFormat="1" ht="30" customHeight="1" thickBot="1" x14ac:dyDescent="0.3">
      <c r="B49" s="113" t="s">
        <v>61</v>
      </c>
      <c r="C49" s="114">
        <f>+C50</f>
        <v>0</v>
      </c>
      <c r="D49" s="115">
        <f>+D50</f>
        <v>0</v>
      </c>
      <c r="E49" s="116"/>
      <c r="F49" s="115"/>
      <c r="G49" s="114"/>
      <c r="H49" s="114">
        <f>+H50</f>
        <v>120000</v>
      </c>
      <c r="I49" s="115">
        <f>+I50</f>
        <v>800</v>
      </c>
      <c r="J49" s="116"/>
      <c r="L49" s="114"/>
      <c r="M49" s="114">
        <f>+M50</f>
        <v>240000</v>
      </c>
      <c r="N49" s="115">
        <f>+N50</f>
        <v>1600</v>
      </c>
      <c r="O49" s="116"/>
      <c r="Q49" s="114"/>
      <c r="R49" s="114">
        <f>+R50</f>
        <v>360000</v>
      </c>
      <c r="S49" s="115">
        <f>+S50</f>
        <v>2400</v>
      </c>
      <c r="T49" s="116"/>
      <c r="V49" s="114"/>
      <c r="W49" s="114">
        <f>+W50</f>
        <v>360000</v>
      </c>
      <c r="X49" s="115">
        <f>+X50</f>
        <v>2400</v>
      </c>
      <c r="Y49" s="116"/>
      <c r="AA49" s="114"/>
      <c r="AB49" s="114">
        <f>+AB50</f>
        <v>360000</v>
      </c>
      <c r="AC49" s="115">
        <f>+AC50</f>
        <v>2400</v>
      </c>
      <c r="AD49" s="116"/>
      <c r="AF49" s="114"/>
      <c r="AG49" s="114">
        <f>+AG50</f>
        <v>240000</v>
      </c>
      <c r="AH49" s="115">
        <f>+AH50</f>
        <v>1600</v>
      </c>
      <c r="AI49" s="116"/>
      <c r="AK49" s="114"/>
      <c r="AL49" s="117">
        <f t="shared" ref="AL49:AM52" si="35">+C49+H49+M49+R49+W49+AB49+AG49</f>
        <v>1680000</v>
      </c>
      <c r="AM49" s="77">
        <f>MAX(D51,I49,N49,S49,X49,AC49:AC49,AH49)</f>
        <v>2400</v>
      </c>
      <c r="AN49" s="117">
        <f t="shared" si="34"/>
        <v>1680000</v>
      </c>
      <c r="AO49" s="118">
        <v>0.3</v>
      </c>
      <c r="AP49" s="110">
        <f t="shared" si="0"/>
        <v>504000</v>
      </c>
      <c r="AQ49" s="119"/>
    </row>
    <row r="50" spans="1:43" s="70" customFormat="1" ht="30" customHeight="1" thickBot="1" x14ac:dyDescent="0.3">
      <c r="B50" s="120" t="s">
        <v>62</v>
      </c>
      <c r="C50" s="121">
        <f>+D50*F50</f>
        <v>0</v>
      </c>
      <c r="D50" s="73">
        <f>+'[1]6505.1'!D6</f>
        <v>0</v>
      </c>
      <c r="E50" s="75"/>
      <c r="F50" s="75">
        <f>+'[1]6505.1'!D11</f>
        <v>0</v>
      </c>
      <c r="G50" s="122"/>
      <c r="H50" s="121">
        <f>+I50*K50</f>
        <v>120000</v>
      </c>
      <c r="I50" s="73">
        <f>+'[1]6505.1'!E6</f>
        <v>800</v>
      </c>
      <c r="J50" s="75"/>
      <c r="K50" s="75">
        <f>+'[1]6505.1'!E11</f>
        <v>150</v>
      </c>
      <c r="L50" s="122"/>
      <c r="M50" s="121">
        <f>+N50*P50</f>
        <v>240000</v>
      </c>
      <c r="N50" s="73">
        <f>+'[1]6505.1'!F6</f>
        <v>1600</v>
      </c>
      <c r="O50" s="75"/>
      <c r="P50" s="75">
        <f>+'[1]6505.1'!F11</f>
        <v>150</v>
      </c>
      <c r="Q50" s="122"/>
      <c r="R50" s="121">
        <f>+S50*U50</f>
        <v>360000</v>
      </c>
      <c r="S50" s="73">
        <f>+'[1]6505.1'!G6</f>
        <v>2400</v>
      </c>
      <c r="T50" s="75"/>
      <c r="U50" s="75">
        <f>+'[1]6505.1'!G11</f>
        <v>150</v>
      </c>
      <c r="V50" s="122"/>
      <c r="W50" s="121">
        <f>+X50*Z50</f>
        <v>360000</v>
      </c>
      <c r="X50" s="73">
        <f>+'[1]6505.1'!H6</f>
        <v>2400</v>
      </c>
      <c r="Y50" s="75"/>
      <c r="Z50" s="75">
        <f>+'[1]6505.1'!H11</f>
        <v>150</v>
      </c>
      <c r="AA50" s="122"/>
      <c r="AB50" s="121">
        <f>+AC50*AE50</f>
        <v>360000</v>
      </c>
      <c r="AC50" s="73">
        <f>+'[1]6505.1'!I6</f>
        <v>2400</v>
      </c>
      <c r="AD50" s="75"/>
      <c r="AE50" s="75">
        <f>+'[1]6505.1'!I11</f>
        <v>150</v>
      </c>
      <c r="AF50" s="122"/>
      <c r="AG50" s="121">
        <f>+AH50*AJ50</f>
        <v>240000</v>
      </c>
      <c r="AH50" s="73">
        <f>+'[1]6505.1'!J6</f>
        <v>1600</v>
      </c>
      <c r="AI50" s="75"/>
      <c r="AJ50" s="75">
        <f>+'[1]6505.1'!J11</f>
        <v>150</v>
      </c>
      <c r="AK50" s="122"/>
      <c r="AL50" s="93">
        <f>+C50+H50+M50+R50+W50+AB50+AG50</f>
        <v>1680000</v>
      </c>
      <c r="AM50" s="77">
        <f>MAX(D52,I50,N50,S50,X50,AC50:AC50,AH50)</f>
        <v>2400</v>
      </c>
      <c r="AN50" s="93">
        <f t="shared" si="34"/>
        <v>1680000</v>
      </c>
      <c r="AO50" s="94">
        <v>0.3</v>
      </c>
      <c r="AP50" s="68">
        <f t="shared" si="0"/>
        <v>504000</v>
      </c>
      <c r="AQ50" s="81"/>
    </row>
    <row r="51" spans="1:43" s="112" customFormat="1" ht="30" customHeight="1" thickBot="1" x14ac:dyDescent="0.3">
      <c r="B51" s="113" t="s">
        <v>63</v>
      </c>
      <c r="C51" s="114">
        <f>+C52</f>
        <v>0</v>
      </c>
      <c r="D51" s="115">
        <f>+D52</f>
        <v>0</v>
      </c>
      <c r="E51" s="115"/>
      <c r="F51" s="115">
        <f>+'[1]6505.2'!D11</f>
        <v>0</v>
      </c>
      <c r="H51" s="114">
        <f>+H52</f>
        <v>0</v>
      </c>
      <c r="I51" s="115">
        <f>+I52</f>
        <v>0</v>
      </c>
      <c r="K51" s="115">
        <f>+'[1]6505.2'!E11</f>
        <v>120000</v>
      </c>
      <c r="M51" s="114">
        <f>+M52</f>
        <v>360000</v>
      </c>
      <c r="N51" s="115">
        <f>+N52</f>
        <v>3</v>
      </c>
      <c r="P51" s="115">
        <f>+'[1]6505.2'!F11</f>
        <v>120000</v>
      </c>
      <c r="R51" s="114">
        <f>+R52</f>
        <v>0</v>
      </c>
      <c r="S51" s="115">
        <f>+S52</f>
        <v>0</v>
      </c>
      <c r="U51" s="115">
        <f>+'[1]6505.2'!G11</f>
        <v>120000</v>
      </c>
      <c r="W51" s="114">
        <f>+W52</f>
        <v>0</v>
      </c>
      <c r="X51" s="115">
        <f>+X52</f>
        <v>0</v>
      </c>
      <c r="Z51" s="115">
        <f>+'[1]6505.2'!H11</f>
        <v>120000</v>
      </c>
      <c r="AB51" s="114">
        <f>+AB52</f>
        <v>240000</v>
      </c>
      <c r="AC51" s="115">
        <f>+AC52</f>
        <v>3</v>
      </c>
      <c r="AE51" s="115">
        <f>+'[1]6505.2'!I11</f>
        <v>120000</v>
      </c>
      <c r="AG51" s="114">
        <f>+AG52</f>
        <v>0</v>
      </c>
      <c r="AH51" s="115">
        <f>+AH52</f>
        <v>0</v>
      </c>
      <c r="AJ51" s="115">
        <f>+'[1]6505.2'!J11</f>
        <v>120000</v>
      </c>
      <c r="AL51" s="117">
        <f t="shared" si="35"/>
        <v>600000</v>
      </c>
      <c r="AM51" s="77">
        <f t="shared" ref="AM51" si="36">MAX(D53,I51,N51,S51,X51,AC51:AC51,AH51)</f>
        <v>3</v>
      </c>
      <c r="AN51" s="117">
        <f t="shared" si="34"/>
        <v>600000</v>
      </c>
      <c r="AO51" s="118">
        <v>0.3</v>
      </c>
      <c r="AP51" s="110">
        <f t="shared" si="0"/>
        <v>180000</v>
      </c>
      <c r="AQ51" s="111"/>
    </row>
    <row r="52" spans="1:43" s="70" customFormat="1" ht="30" customHeight="1" thickBot="1" x14ac:dyDescent="0.3">
      <c r="B52" s="120" t="s">
        <v>64</v>
      </c>
      <c r="C52" s="121">
        <f>+D52*F52</f>
        <v>0</v>
      </c>
      <c r="D52" s="73">
        <f>+'[1]6505.2'!D6</f>
        <v>0</v>
      </c>
      <c r="E52" s="73"/>
      <c r="F52" s="73">
        <f>+'[1]6505.2'!D11</f>
        <v>0</v>
      </c>
      <c r="H52" s="121">
        <f>+I52*K52</f>
        <v>0</v>
      </c>
      <c r="I52" s="123">
        <f>+'[1]6505.2'!E6</f>
        <v>0</v>
      </c>
      <c r="K52" s="123">
        <f>+'[1]6505.2'!E11</f>
        <v>120000</v>
      </c>
      <c r="M52" s="121">
        <f>+N52*P52</f>
        <v>360000</v>
      </c>
      <c r="N52" s="123">
        <f>+'[1]6505.2'!F6</f>
        <v>3</v>
      </c>
      <c r="P52" s="123">
        <f>+'[1]6505.2'!F11</f>
        <v>120000</v>
      </c>
      <c r="R52" s="121">
        <f>+S52*U52</f>
        <v>0</v>
      </c>
      <c r="S52" s="123">
        <f>+'[1]6505.2'!G6</f>
        <v>0</v>
      </c>
      <c r="U52" s="123">
        <f>+'[1]6505.2'!G11</f>
        <v>120000</v>
      </c>
      <c r="W52" s="121">
        <f>+X52*Z52</f>
        <v>0</v>
      </c>
      <c r="X52" s="123">
        <f>+'[1]6505.2'!H6</f>
        <v>0</v>
      </c>
      <c r="Z52" s="123">
        <f>+'[1]6505.2'!H11</f>
        <v>120000</v>
      </c>
      <c r="AB52" s="121">
        <v>240000</v>
      </c>
      <c r="AC52" s="123">
        <f>+'[1]6505.2'!I6</f>
        <v>3</v>
      </c>
      <c r="AE52" s="123">
        <f>+'[1]6505.2'!I11</f>
        <v>120000</v>
      </c>
      <c r="AG52" s="121">
        <f>+AH52*AJ52</f>
        <v>0</v>
      </c>
      <c r="AH52" s="123">
        <f>+'[1]6505.2'!J6</f>
        <v>0</v>
      </c>
      <c r="AJ52" s="123">
        <f>+'[1]6505.2'!J11</f>
        <v>120000</v>
      </c>
      <c r="AL52" s="93">
        <f t="shared" si="35"/>
        <v>600000</v>
      </c>
      <c r="AM52" s="77">
        <f t="shared" si="35"/>
        <v>6</v>
      </c>
      <c r="AN52" s="93">
        <f t="shared" si="34"/>
        <v>600000</v>
      </c>
      <c r="AO52" s="94">
        <v>0.3</v>
      </c>
      <c r="AP52" s="68">
        <f t="shared" si="0"/>
        <v>180000</v>
      </c>
      <c r="AQ52" s="124"/>
    </row>
    <row r="53" spans="1:43" ht="35.1" customHeight="1" x14ac:dyDescent="0.25">
      <c r="A53">
        <v>99</v>
      </c>
      <c r="B53" s="125" t="s">
        <v>65</v>
      </c>
      <c r="C53" s="126"/>
      <c r="D53" s="127"/>
      <c r="E53" s="127"/>
      <c r="F53" s="127"/>
      <c r="G53" s="127"/>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7"/>
      <c r="AJ53" s="128"/>
      <c r="AK53" s="129"/>
      <c r="AL53" s="130">
        <f t="shared" ref="AL53:AP54" si="37">+AL54</f>
        <v>3840000</v>
      </c>
      <c r="AM53" s="40">
        <f t="shared" si="37"/>
        <v>12800</v>
      </c>
      <c r="AN53" s="130">
        <f t="shared" si="37"/>
        <v>3840000</v>
      </c>
      <c r="AO53" s="42"/>
      <c r="AP53" s="131">
        <f t="shared" si="37"/>
        <v>2496000</v>
      </c>
      <c r="AQ53" s="69"/>
    </row>
    <row r="54" spans="1:43" ht="35.1" customHeight="1" thickBot="1" x14ac:dyDescent="0.3">
      <c r="B54" s="132" t="s">
        <v>66</v>
      </c>
      <c r="C54" s="133">
        <f>+C55</f>
        <v>0</v>
      </c>
      <c r="D54" s="134">
        <f>+D55</f>
        <v>0</v>
      </c>
      <c r="E54" s="47"/>
      <c r="F54" s="47"/>
      <c r="G54" s="48"/>
      <c r="H54" s="46">
        <f>+H55</f>
        <v>768000</v>
      </c>
      <c r="I54" s="46">
        <f>+I55</f>
        <v>12800</v>
      </c>
      <c r="J54" s="47"/>
      <c r="K54" s="47"/>
      <c r="L54" s="48"/>
      <c r="M54" s="46">
        <f>+M55</f>
        <v>768000</v>
      </c>
      <c r="N54" s="46">
        <f>+N55</f>
        <v>12800</v>
      </c>
      <c r="O54" s="47"/>
      <c r="P54" s="47"/>
      <c r="Q54" s="48"/>
      <c r="R54" s="46">
        <f>+R55</f>
        <v>768000</v>
      </c>
      <c r="S54" s="46">
        <f>+S55</f>
        <v>12800</v>
      </c>
      <c r="T54" s="47"/>
      <c r="U54" s="47"/>
      <c r="V54" s="48"/>
      <c r="W54" s="46">
        <f>+W55</f>
        <v>768000</v>
      </c>
      <c r="X54" s="46">
        <f>+X55</f>
        <v>12800</v>
      </c>
      <c r="Y54" s="47"/>
      <c r="Z54" s="47"/>
      <c r="AA54" s="48"/>
      <c r="AB54" s="46">
        <f>+AB55</f>
        <v>768000</v>
      </c>
      <c r="AC54" s="46">
        <f>+AC55</f>
        <v>12800</v>
      </c>
      <c r="AD54" s="47"/>
      <c r="AE54" s="47"/>
      <c r="AF54" s="48"/>
      <c r="AG54" s="46">
        <f>+AG55</f>
        <v>0</v>
      </c>
      <c r="AH54" s="135">
        <f>+AH55</f>
        <v>0</v>
      </c>
      <c r="AI54" s="47"/>
      <c r="AJ54" s="47"/>
      <c r="AK54" s="48"/>
      <c r="AL54" s="136">
        <f t="shared" si="37"/>
        <v>3840000</v>
      </c>
      <c r="AM54" s="137">
        <f t="shared" si="37"/>
        <v>12800</v>
      </c>
      <c r="AN54" s="136">
        <f t="shared" si="37"/>
        <v>3840000</v>
      </c>
      <c r="AO54" s="105">
        <v>0.65</v>
      </c>
      <c r="AP54" s="68">
        <f>+AN54*AO54</f>
        <v>2496000</v>
      </c>
      <c r="AQ54" s="69"/>
    </row>
    <row r="55" spans="1:43" s="88" customFormat="1" ht="30" customHeight="1" thickBot="1" x14ac:dyDescent="0.3">
      <c r="A55" s="88">
        <v>100</v>
      </c>
      <c r="B55" s="89" t="s">
        <v>67</v>
      </c>
      <c r="C55" s="121">
        <f>+D55*F55</f>
        <v>0</v>
      </c>
      <c r="D55" s="97">
        <f>+'[1]6613'!E7</f>
        <v>0</v>
      </c>
      <c r="E55" s="97"/>
      <c r="F55" s="97">
        <f>+'[1]6613'!E10</f>
        <v>0</v>
      </c>
      <c r="G55" s="92"/>
      <c r="H55" s="121">
        <f>+I55*K55</f>
        <v>768000</v>
      </c>
      <c r="I55" s="97">
        <f>+'[1]6613'!F7</f>
        <v>12800</v>
      </c>
      <c r="J55" s="97"/>
      <c r="K55" s="97">
        <f>+'[1]6613'!F10</f>
        <v>60</v>
      </c>
      <c r="L55" s="138"/>
      <c r="M55" s="121">
        <f>+N55*P55</f>
        <v>768000</v>
      </c>
      <c r="N55" s="97">
        <f>+'[1]6613'!G7</f>
        <v>12800</v>
      </c>
      <c r="O55" s="97"/>
      <c r="P55" s="97">
        <f>+'[1]6613'!G10</f>
        <v>60</v>
      </c>
      <c r="Q55" s="138"/>
      <c r="R55" s="121">
        <f>+S55*U55</f>
        <v>768000</v>
      </c>
      <c r="S55" s="97">
        <f>+'[1]6613'!H7</f>
        <v>12800</v>
      </c>
      <c r="T55" s="97"/>
      <c r="U55" s="97">
        <f>+'[1]6613'!H10</f>
        <v>60</v>
      </c>
      <c r="V55" s="138"/>
      <c r="W55" s="121">
        <f>+X55*Z55</f>
        <v>768000</v>
      </c>
      <c r="X55" s="97">
        <f>+'[1]6613'!I7</f>
        <v>12800</v>
      </c>
      <c r="Y55" s="97"/>
      <c r="Z55" s="97">
        <f>+'[1]6613'!I10</f>
        <v>60</v>
      </c>
      <c r="AA55" s="138"/>
      <c r="AB55" s="121">
        <f>+AC55*AE55</f>
        <v>768000</v>
      </c>
      <c r="AC55" s="97">
        <f>+'[1]6613'!J7</f>
        <v>12800</v>
      </c>
      <c r="AD55" s="97"/>
      <c r="AE55" s="97">
        <f>+'[1]6613'!J10</f>
        <v>60</v>
      </c>
      <c r="AF55" s="138"/>
      <c r="AG55" s="121">
        <f>+AH55*AJ55</f>
        <v>0</v>
      </c>
      <c r="AH55" s="97">
        <f>+'[1]6613'!K7</f>
        <v>0</v>
      </c>
      <c r="AI55" s="97"/>
      <c r="AJ55" s="97">
        <f>+'[1]6613'!K10</f>
        <v>0</v>
      </c>
      <c r="AK55" s="138"/>
      <c r="AL55" s="107">
        <f>+C55+H55+M55+R55+W55+AB55+AG55</f>
        <v>3840000</v>
      </c>
      <c r="AM55" s="77">
        <f>MAX(D57,I55,N55,S55,X55,AC55:AC55,AH55)</f>
        <v>12800</v>
      </c>
      <c r="AN55" s="107">
        <f>+AL55</f>
        <v>3840000</v>
      </c>
      <c r="AO55" s="94">
        <v>0.65</v>
      </c>
      <c r="AP55" s="68">
        <f>+AN55*AO55</f>
        <v>2496000</v>
      </c>
      <c r="AQ55" s="44"/>
    </row>
    <row r="56" spans="1:43" ht="35.1" customHeight="1" x14ac:dyDescent="0.25">
      <c r="A56">
        <v>101</v>
      </c>
      <c r="B56" s="125" t="s">
        <v>68</v>
      </c>
      <c r="C56" s="139"/>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9"/>
      <c r="AL56" s="41"/>
      <c r="AM56" s="41"/>
      <c r="AN56" s="140"/>
      <c r="AO56" s="42"/>
      <c r="AP56" s="68">
        <f>+AN56*AO56</f>
        <v>0</v>
      </c>
      <c r="AQ56" s="111"/>
    </row>
    <row r="57" spans="1:43" ht="35.1" customHeight="1" thickBot="1" x14ac:dyDescent="0.3">
      <c r="A57">
        <v>102</v>
      </c>
      <c r="B57" s="132" t="s">
        <v>69</v>
      </c>
      <c r="C57" s="133"/>
      <c r="D57" s="47"/>
      <c r="E57" s="47"/>
      <c r="F57" s="47"/>
      <c r="G57" s="48"/>
      <c r="H57" s="46"/>
      <c r="I57" s="135"/>
      <c r="J57" s="47"/>
      <c r="K57" s="47"/>
      <c r="L57" s="48"/>
      <c r="M57" s="46"/>
      <c r="N57" s="135"/>
      <c r="O57" s="47"/>
      <c r="P57" s="47"/>
      <c r="Q57" s="48"/>
      <c r="R57" s="46"/>
      <c r="S57" s="135"/>
      <c r="T57" s="47"/>
      <c r="U57" s="47"/>
      <c r="V57" s="48"/>
      <c r="W57" s="46"/>
      <c r="X57" s="135"/>
      <c r="Y57" s="47"/>
      <c r="Z57" s="47"/>
      <c r="AA57" s="48"/>
      <c r="AB57" s="46"/>
      <c r="AC57" s="135"/>
      <c r="AD57" s="47"/>
      <c r="AE57" s="47"/>
      <c r="AF57" s="48"/>
      <c r="AG57" s="46"/>
      <c r="AH57" s="135"/>
      <c r="AI57" s="47"/>
      <c r="AJ57" s="47"/>
      <c r="AK57" s="48"/>
      <c r="AL57" s="136"/>
      <c r="AM57" s="137"/>
      <c r="AN57" s="136"/>
      <c r="AO57" s="141"/>
      <c r="AP57" s="68">
        <f>+AN57*AO57</f>
        <v>0</v>
      </c>
      <c r="AQ57" s="69"/>
    </row>
    <row r="58" spans="1:43" ht="35.1" customHeight="1" thickBot="1" x14ac:dyDescent="0.3">
      <c r="A58">
        <v>103</v>
      </c>
      <c r="B58" s="125" t="s">
        <v>70</v>
      </c>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9"/>
      <c r="AL58" s="40">
        <f>+AL59+AL74+AL84+AL93+AL98+AL99+AL106+AL107+AL110+AL114+AL117+AL122</f>
        <v>105434000</v>
      </c>
      <c r="AM58" s="142"/>
      <c r="AN58" s="40">
        <f>+AN59+AN74+AN84+AN93+AN98+AN99+AN106+AN107+AN110+AN114+AN117+AN122</f>
        <v>105434000</v>
      </c>
      <c r="AO58" s="143"/>
      <c r="AP58" s="40">
        <f>+AP59+AP74+AP84+AP93+AP98+AP99+AP106+AP107+AP110+AP114+AP117+AP122</f>
        <v>24249820</v>
      </c>
      <c r="AQ58" s="44"/>
    </row>
    <row r="59" spans="1:43" ht="29.25" customHeight="1" thickBot="1" x14ac:dyDescent="0.3">
      <c r="A59">
        <v>104</v>
      </c>
      <c r="B59" s="103" t="s">
        <v>71</v>
      </c>
      <c r="C59" s="133"/>
      <c r="D59" s="47"/>
      <c r="E59" s="47"/>
      <c r="F59" s="47"/>
      <c r="G59" s="48"/>
      <c r="H59" s="46">
        <f>+H60+H68</f>
        <v>5250000</v>
      </c>
      <c r="I59" s="46">
        <f>+I60+I68</f>
        <v>132</v>
      </c>
      <c r="J59" s="47"/>
      <c r="K59" s="47"/>
      <c r="L59" s="48"/>
      <c r="M59" s="46">
        <f>+M60+M68</f>
        <v>5250000</v>
      </c>
      <c r="N59" s="46">
        <f>+N60+N68</f>
        <v>132</v>
      </c>
      <c r="O59" s="47"/>
      <c r="P59" s="47"/>
      <c r="Q59" s="48"/>
      <c r="R59" s="46">
        <f>+R60+R68</f>
        <v>5250000</v>
      </c>
      <c r="S59" s="46">
        <f>+S60+S68</f>
        <v>132</v>
      </c>
      <c r="T59" s="47"/>
      <c r="U59" s="47"/>
      <c r="V59" s="48"/>
      <c r="W59" s="46">
        <f>+W60+W68</f>
        <v>5250000</v>
      </c>
      <c r="X59" s="46">
        <f>+X60+X68</f>
        <v>132</v>
      </c>
      <c r="Y59" s="47"/>
      <c r="Z59" s="47"/>
      <c r="AA59" s="48"/>
      <c r="AB59" s="46">
        <f>+AB60+AB68</f>
        <v>5250000</v>
      </c>
      <c r="AC59" s="46">
        <f>+AC60+AC68</f>
        <v>132</v>
      </c>
      <c r="AD59" s="47"/>
      <c r="AE59" s="47"/>
      <c r="AF59" s="48"/>
      <c r="AG59" s="46">
        <f>+AG60+AG68</f>
        <v>0</v>
      </c>
      <c r="AH59" s="46">
        <f>+AH60+AH68</f>
        <v>0</v>
      </c>
      <c r="AI59" s="47"/>
      <c r="AJ59" s="47"/>
      <c r="AK59" s="48"/>
      <c r="AL59" s="46">
        <f>+AL60+AL68</f>
        <v>26250000</v>
      </c>
      <c r="AM59" s="144">
        <f>+AM60+AM68</f>
        <v>660</v>
      </c>
      <c r="AN59" s="46">
        <f>+AN60+AN68</f>
        <v>26250000</v>
      </c>
      <c r="AO59" s="143"/>
      <c r="AP59" s="145">
        <f>+AP60+AP68</f>
        <v>6037500</v>
      </c>
      <c r="AQ59" s="146"/>
    </row>
    <row r="60" spans="1:43" s="53" customFormat="1" ht="29.25" customHeight="1" x14ac:dyDescent="0.25">
      <c r="B60" s="147" t="s">
        <v>72</v>
      </c>
      <c r="C60" s="148">
        <f>SUM(C61:C67)</f>
        <v>0</v>
      </c>
      <c r="D60" s="56"/>
      <c r="E60" s="56"/>
      <c r="F60" s="85"/>
      <c r="G60" s="57"/>
      <c r="H60" s="65">
        <f>SUM(H61:H67)</f>
        <v>750000</v>
      </c>
      <c r="I60" s="65">
        <f>SUM(I61:I67)</f>
        <v>20</v>
      </c>
      <c r="J60" s="56"/>
      <c r="K60" s="85"/>
      <c r="L60" s="57"/>
      <c r="M60" s="65">
        <f>SUM(M61:M67)</f>
        <v>750000</v>
      </c>
      <c r="N60" s="65">
        <f>SUM(N61:N67)</f>
        <v>20</v>
      </c>
      <c r="O60" s="56"/>
      <c r="P60" s="85"/>
      <c r="Q60" s="57"/>
      <c r="R60" s="65">
        <f>SUM(R61:R67)</f>
        <v>750000</v>
      </c>
      <c r="S60" s="65">
        <f>SUM(S61:S67)</f>
        <v>20</v>
      </c>
      <c r="T60" s="56"/>
      <c r="U60" s="85"/>
      <c r="V60" s="57"/>
      <c r="W60" s="65">
        <f>SUM(W61:W67)</f>
        <v>750000</v>
      </c>
      <c r="X60" s="65">
        <f>SUM(X61:X67)</f>
        <v>20</v>
      </c>
      <c r="Y60" s="56"/>
      <c r="Z60" s="85"/>
      <c r="AA60" s="57"/>
      <c r="AB60" s="65">
        <f>SUM(AB61:AB67)</f>
        <v>750000</v>
      </c>
      <c r="AC60" s="65">
        <f>SUM(AC61:AC67)</f>
        <v>20</v>
      </c>
      <c r="AD60" s="56"/>
      <c r="AE60" s="85"/>
      <c r="AF60" s="57"/>
      <c r="AG60" s="65">
        <f>SUM(AG61:AG67)</f>
        <v>0</v>
      </c>
      <c r="AH60" s="65">
        <f>SUM(AH61:AH67)</f>
        <v>0</v>
      </c>
      <c r="AI60" s="56"/>
      <c r="AJ60" s="56"/>
      <c r="AK60" s="57"/>
      <c r="AL60" s="65">
        <f>SUM(AL61:AL67)</f>
        <v>3750000</v>
      </c>
      <c r="AM60" s="102">
        <f>SUM(AM61:AM67)</f>
        <v>100</v>
      </c>
      <c r="AN60" s="65">
        <f>SUM(AN61:AN67)</f>
        <v>3750000</v>
      </c>
      <c r="AO60" s="105">
        <v>0.23</v>
      </c>
      <c r="AP60" s="68">
        <f t="shared" ref="AP60:AP73" si="38">+AN60*AO60</f>
        <v>862500</v>
      </c>
      <c r="AQ60" s="44"/>
    </row>
    <row r="61" spans="1:43" s="88" customFormat="1" ht="30" customHeight="1" x14ac:dyDescent="0.25">
      <c r="B61" s="149" t="s">
        <v>73</v>
      </c>
      <c r="C61" s="150"/>
      <c r="D61" s="91">
        <f>+'[1]68411'!E5</f>
        <v>0</v>
      </c>
      <c r="E61" s="91"/>
      <c r="F61" s="97">
        <f>+'[1]68411'!E16</f>
        <v>0</v>
      </c>
      <c r="G61" s="121"/>
      <c r="H61" s="151">
        <f>+I61*K61</f>
        <v>40000</v>
      </c>
      <c r="I61" s="91">
        <f>+'[1]68411'!F5</f>
        <v>4</v>
      </c>
      <c r="J61" s="91"/>
      <c r="K61" s="97">
        <f>+'[1]68411'!F16</f>
        <v>10000</v>
      </c>
      <c r="L61" s="121">
        <v>15000</v>
      </c>
      <c r="M61" s="151">
        <f>+N61*P61</f>
        <v>40000</v>
      </c>
      <c r="N61" s="91">
        <f>+'[1]68411'!G5</f>
        <v>4</v>
      </c>
      <c r="O61" s="91"/>
      <c r="P61" s="97">
        <f>+'[1]68411'!G16</f>
        <v>10000</v>
      </c>
      <c r="Q61" s="121">
        <v>15000</v>
      </c>
      <c r="R61" s="151">
        <f>+S61*U61</f>
        <v>40000</v>
      </c>
      <c r="S61" s="91">
        <f>+'[1]68411'!H5</f>
        <v>4</v>
      </c>
      <c r="T61" s="91"/>
      <c r="U61" s="97">
        <f>+'[1]68411'!H16</f>
        <v>10000</v>
      </c>
      <c r="V61" s="121">
        <v>15000</v>
      </c>
      <c r="W61" s="151">
        <f>+X61*Z61</f>
        <v>40000</v>
      </c>
      <c r="X61" s="91">
        <f>+'[1]68411'!I5</f>
        <v>4</v>
      </c>
      <c r="Y61" s="91"/>
      <c r="Z61" s="97">
        <f>+'[1]68411'!I16</f>
        <v>10000</v>
      </c>
      <c r="AA61" s="121">
        <v>15000</v>
      </c>
      <c r="AB61" s="151">
        <f>+AC61*AE61</f>
        <v>40000</v>
      </c>
      <c r="AC61" s="91">
        <f>+'[1]68411'!J5</f>
        <v>4</v>
      </c>
      <c r="AD61" s="91"/>
      <c r="AE61" s="97">
        <f>+'[1]68411'!J16</f>
        <v>10000</v>
      </c>
      <c r="AF61" s="121">
        <v>15000</v>
      </c>
      <c r="AG61" s="152"/>
      <c r="AH61" s="91">
        <f>+'[1]68411'!K5</f>
        <v>0</v>
      </c>
      <c r="AI61" s="91"/>
      <c r="AJ61" s="97">
        <f>+'[1]68411'!K16</f>
        <v>10000</v>
      </c>
      <c r="AK61" s="121">
        <v>15000</v>
      </c>
      <c r="AL61" s="107">
        <f t="shared" ref="AL61:AM67" si="39">+C61+H61+M61+R61+W61+AB61+AG61</f>
        <v>200000</v>
      </c>
      <c r="AM61" s="77">
        <f t="shared" si="39"/>
        <v>20</v>
      </c>
      <c r="AN61" s="107">
        <f t="shared" ref="AN61:AN67" si="40">+AL61</f>
        <v>200000</v>
      </c>
      <c r="AO61" s="105">
        <v>0.23</v>
      </c>
      <c r="AP61" s="68">
        <f t="shared" si="38"/>
        <v>46000</v>
      </c>
      <c r="AQ61" s="52"/>
    </row>
    <row r="62" spans="1:43" s="88" customFormat="1" ht="30" customHeight="1" x14ac:dyDescent="0.25">
      <c r="B62" s="149" t="s">
        <v>74</v>
      </c>
      <c r="C62" s="150"/>
      <c r="D62" s="91">
        <f>+'[1]68411'!E6</f>
        <v>0</v>
      </c>
      <c r="E62" s="91"/>
      <c r="F62" s="97">
        <f>+'[1]68411'!E17</f>
        <v>0</v>
      </c>
      <c r="G62" s="121"/>
      <c r="H62" s="151">
        <f t="shared" ref="H62:H67" si="41">+I62*K62</f>
        <v>300000</v>
      </c>
      <c r="I62" s="91">
        <f>+'[1]68411'!F6</f>
        <v>6</v>
      </c>
      <c r="J62" s="91"/>
      <c r="K62" s="97">
        <f>+'[1]68411'!F17</f>
        <v>50000</v>
      </c>
      <c r="L62" s="121">
        <v>60000</v>
      </c>
      <c r="M62" s="151">
        <f t="shared" ref="M62:M67" si="42">+N62*P62</f>
        <v>300000</v>
      </c>
      <c r="N62" s="91">
        <f>+'[1]68411'!G6</f>
        <v>6</v>
      </c>
      <c r="O62" s="91"/>
      <c r="P62" s="97">
        <f>+'[1]68411'!G17</f>
        <v>50000</v>
      </c>
      <c r="Q62" s="121">
        <v>60000</v>
      </c>
      <c r="R62" s="151">
        <f t="shared" ref="R62:R67" si="43">+S62*U62</f>
        <v>300000</v>
      </c>
      <c r="S62" s="91">
        <f>+'[1]68411'!H6</f>
        <v>6</v>
      </c>
      <c r="T62" s="91"/>
      <c r="U62" s="97">
        <f>+'[1]68411'!H17</f>
        <v>50000</v>
      </c>
      <c r="V62" s="121">
        <v>60000</v>
      </c>
      <c r="W62" s="151">
        <f t="shared" ref="W62:W67" si="44">+X62*Z62</f>
        <v>300000</v>
      </c>
      <c r="X62" s="91">
        <f>+'[1]68411'!I6</f>
        <v>6</v>
      </c>
      <c r="Y62" s="91"/>
      <c r="Z62" s="97">
        <f>+'[1]68411'!I17</f>
        <v>50000</v>
      </c>
      <c r="AA62" s="121">
        <v>60000</v>
      </c>
      <c r="AB62" s="151">
        <f t="shared" ref="AB62:AB67" si="45">+AC62*AE62</f>
        <v>300000</v>
      </c>
      <c r="AC62" s="91">
        <f>+'[1]68411'!J6</f>
        <v>6</v>
      </c>
      <c r="AD62" s="91"/>
      <c r="AE62" s="97">
        <f>+'[1]68411'!J17</f>
        <v>50000</v>
      </c>
      <c r="AF62" s="121">
        <v>60000</v>
      </c>
      <c r="AG62" s="152"/>
      <c r="AH62" s="91">
        <f>+'[1]68411'!K6</f>
        <v>0</v>
      </c>
      <c r="AI62" s="91"/>
      <c r="AJ62" s="97">
        <f>+'[1]68411'!K17</f>
        <v>50000</v>
      </c>
      <c r="AK62" s="121">
        <v>60000</v>
      </c>
      <c r="AL62" s="107">
        <f t="shared" si="39"/>
        <v>1500000</v>
      </c>
      <c r="AM62" s="77">
        <f t="shared" si="39"/>
        <v>30</v>
      </c>
      <c r="AN62" s="107">
        <f t="shared" si="40"/>
        <v>1500000</v>
      </c>
      <c r="AO62" s="105">
        <v>0.23</v>
      </c>
      <c r="AP62" s="68">
        <f t="shared" si="38"/>
        <v>345000</v>
      </c>
      <c r="AQ62" s="69"/>
    </row>
    <row r="63" spans="1:43" s="88" customFormat="1" ht="30" customHeight="1" x14ac:dyDescent="0.25">
      <c r="B63" s="149" t="s">
        <v>75</v>
      </c>
      <c r="C63" s="150"/>
      <c r="D63" s="91">
        <f>+'[1]68411'!E7</f>
        <v>0</v>
      </c>
      <c r="E63" s="91"/>
      <c r="F63" s="97">
        <f>+'[1]68411'!E18</f>
        <v>0</v>
      </c>
      <c r="G63" s="121"/>
      <c r="H63" s="151">
        <f t="shared" si="41"/>
        <v>20000</v>
      </c>
      <c r="I63" s="91">
        <f>+'[1]68411'!F7</f>
        <v>2</v>
      </c>
      <c r="J63" s="91"/>
      <c r="K63" s="97">
        <f>+'[1]68411'!F18</f>
        <v>10000</v>
      </c>
      <c r="L63" s="121">
        <v>15000</v>
      </c>
      <c r="M63" s="151">
        <f t="shared" si="42"/>
        <v>20000</v>
      </c>
      <c r="N63" s="91">
        <f>+'[1]68411'!G7</f>
        <v>2</v>
      </c>
      <c r="O63" s="91"/>
      <c r="P63" s="97">
        <f>+'[1]68411'!G18</f>
        <v>10000</v>
      </c>
      <c r="Q63" s="121">
        <v>15000</v>
      </c>
      <c r="R63" s="151">
        <f t="shared" si="43"/>
        <v>20000</v>
      </c>
      <c r="S63" s="91">
        <f>+'[1]68411'!H7</f>
        <v>2</v>
      </c>
      <c r="T63" s="91"/>
      <c r="U63" s="97">
        <f>+'[1]68411'!H18</f>
        <v>10000</v>
      </c>
      <c r="V63" s="121">
        <v>15000</v>
      </c>
      <c r="W63" s="151">
        <f t="shared" si="44"/>
        <v>20000</v>
      </c>
      <c r="X63" s="91">
        <f>+'[1]68411'!I7</f>
        <v>2</v>
      </c>
      <c r="Y63" s="91"/>
      <c r="Z63" s="97">
        <f>+'[1]68411'!I18</f>
        <v>10000</v>
      </c>
      <c r="AA63" s="121">
        <v>15000</v>
      </c>
      <c r="AB63" s="151">
        <f t="shared" si="45"/>
        <v>20000</v>
      </c>
      <c r="AC63" s="91">
        <f>+'[1]68411'!J7</f>
        <v>2</v>
      </c>
      <c r="AD63" s="91"/>
      <c r="AE63" s="97">
        <f>+'[1]68411'!J18</f>
        <v>10000</v>
      </c>
      <c r="AF63" s="121">
        <v>15000</v>
      </c>
      <c r="AG63" s="152"/>
      <c r="AH63" s="91">
        <f>+'[1]68411'!K7</f>
        <v>0</v>
      </c>
      <c r="AI63" s="91"/>
      <c r="AJ63" s="97">
        <f>+'[1]68411'!K18</f>
        <v>10000</v>
      </c>
      <c r="AK63" s="121">
        <v>15000</v>
      </c>
      <c r="AL63" s="107">
        <f t="shared" si="39"/>
        <v>100000</v>
      </c>
      <c r="AM63" s="77">
        <f t="shared" si="39"/>
        <v>10</v>
      </c>
      <c r="AN63" s="107">
        <f t="shared" si="40"/>
        <v>100000</v>
      </c>
      <c r="AO63" s="105">
        <v>0.23</v>
      </c>
      <c r="AP63" s="68">
        <f t="shared" si="38"/>
        <v>23000</v>
      </c>
      <c r="AQ63" s="69"/>
    </row>
    <row r="64" spans="1:43" s="88" customFormat="1" ht="30" customHeight="1" x14ac:dyDescent="0.25">
      <c r="B64" s="149" t="s">
        <v>76</v>
      </c>
      <c r="C64" s="150"/>
      <c r="D64" s="91">
        <f>+'[1]68411'!E8</f>
        <v>0</v>
      </c>
      <c r="E64" s="91"/>
      <c r="F64" s="97">
        <f>+'[1]68411'!E19</f>
        <v>0</v>
      </c>
      <c r="G64" s="121"/>
      <c r="H64" s="151">
        <f t="shared" si="41"/>
        <v>300000</v>
      </c>
      <c r="I64" s="91">
        <f>+'[1]68411'!F8</f>
        <v>3</v>
      </c>
      <c r="J64" s="91"/>
      <c r="K64" s="97">
        <f>+'[1]68411'!F19</f>
        <v>100000</v>
      </c>
      <c r="L64" s="121">
        <v>180000</v>
      </c>
      <c r="M64" s="151">
        <f t="shared" si="42"/>
        <v>300000</v>
      </c>
      <c r="N64" s="91">
        <f>+'[1]68411'!G8</f>
        <v>3</v>
      </c>
      <c r="O64" s="91"/>
      <c r="P64" s="97">
        <f>+'[1]68411'!G19</f>
        <v>100000</v>
      </c>
      <c r="Q64" s="121">
        <v>180000</v>
      </c>
      <c r="R64" s="151">
        <f t="shared" si="43"/>
        <v>300000</v>
      </c>
      <c r="S64" s="91">
        <f>+'[1]68411'!H8</f>
        <v>3</v>
      </c>
      <c r="T64" s="91"/>
      <c r="U64" s="97">
        <f>+'[1]68411'!H19</f>
        <v>100000</v>
      </c>
      <c r="V64" s="121">
        <v>180000</v>
      </c>
      <c r="W64" s="151">
        <f t="shared" si="44"/>
        <v>300000</v>
      </c>
      <c r="X64" s="91">
        <f>+'[1]68411'!I8</f>
        <v>3</v>
      </c>
      <c r="Y64" s="91"/>
      <c r="Z64" s="97">
        <f>+'[1]68411'!I19</f>
        <v>100000</v>
      </c>
      <c r="AA64" s="121">
        <v>180000</v>
      </c>
      <c r="AB64" s="151">
        <f t="shared" si="45"/>
        <v>300000</v>
      </c>
      <c r="AC64" s="91">
        <f>+'[1]68411'!J8</f>
        <v>3</v>
      </c>
      <c r="AD64" s="91"/>
      <c r="AE64" s="97">
        <f>+'[1]68411'!J19</f>
        <v>100000</v>
      </c>
      <c r="AF64" s="121">
        <v>180000</v>
      </c>
      <c r="AG64" s="152"/>
      <c r="AH64" s="91">
        <f>+'[1]68411'!K8</f>
        <v>0</v>
      </c>
      <c r="AI64" s="91"/>
      <c r="AJ64" s="97">
        <f>+'[1]68411'!K19</f>
        <v>100000</v>
      </c>
      <c r="AK64" s="121">
        <v>180000</v>
      </c>
      <c r="AL64" s="107">
        <f t="shared" si="39"/>
        <v>1500000</v>
      </c>
      <c r="AM64" s="77">
        <f t="shared" si="39"/>
        <v>15</v>
      </c>
      <c r="AN64" s="107">
        <f t="shared" si="40"/>
        <v>1500000</v>
      </c>
      <c r="AO64" s="105">
        <v>0.23</v>
      </c>
      <c r="AP64" s="68">
        <f t="shared" si="38"/>
        <v>345000</v>
      </c>
      <c r="AQ64" s="69"/>
    </row>
    <row r="65" spans="1:43" s="88" customFormat="1" ht="30" customHeight="1" x14ac:dyDescent="0.25">
      <c r="B65" s="149" t="s">
        <v>77</v>
      </c>
      <c r="C65" s="150"/>
      <c r="D65" s="91">
        <f>+'[1]68411'!E9</f>
        <v>0</v>
      </c>
      <c r="E65" s="91"/>
      <c r="F65" s="97">
        <f>+'[1]68411'!E20</f>
        <v>0</v>
      </c>
      <c r="G65" s="121"/>
      <c r="H65" s="151">
        <f t="shared" si="41"/>
        <v>30000</v>
      </c>
      <c r="I65" s="91">
        <f>+'[1]68411'!F9</f>
        <v>3</v>
      </c>
      <c r="J65" s="91"/>
      <c r="K65" s="97">
        <f>+'[1]68411'!F20</f>
        <v>10000</v>
      </c>
      <c r="L65" s="121">
        <v>15000</v>
      </c>
      <c r="M65" s="151">
        <f t="shared" si="42"/>
        <v>30000</v>
      </c>
      <c r="N65" s="91">
        <f>+'[1]68411'!G9</f>
        <v>3</v>
      </c>
      <c r="O65" s="91"/>
      <c r="P65" s="97">
        <f>+'[1]68411'!G20</f>
        <v>10000</v>
      </c>
      <c r="Q65" s="121">
        <v>15000</v>
      </c>
      <c r="R65" s="151">
        <f t="shared" si="43"/>
        <v>30000</v>
      </c>
      <c r="S65" s="91">
        <f>+'[1]68411'!H9</f>
        <v>3</v>
      </c>
      <c r="T65" s="91"/>
      <c r="U65" s="97">
        <f>+'[1]68411'!H20</f>
        <v>10000</v>
      </c>
      <c r="V65" s="121">
        <v>15000</v>
      </c>
      <c r="W65" s="151">
        <f t="shared" si="44"/>
        <v>30000</v>
      </c>
      <c r="X65" s="91">
        <f>+'[1]68411'!I9</f>
        <v>3</v>
      </c>
      <c r="Y65" s="91"/>
      <c r="Z65" s="97">
        <f>+'[1]68411'!I20</f>
        <v>10000</v>
      </c>
      <c r="AA65" s="121">
        <v>15000</v>
      </c>
      <c r="AB65" s="151">
        <f t="shared" si="45"/>
        <v>30000</v>
      </c>
      <c r="AC65" s="91">
        <f>+'[1]68411'!J9</f>
        <v>3</v>
      </c>
      <c r="AD65" s="91"/>
      <c r="AE65" s="97">
        <f>+'[1]68411'!J20</f>
        <v>10000</v>
      </c>
      <c r="AF65" s="121">
        <v>15000</v>
      </c>
      <c r="AG65" s="152"/>
      <c r="AH65" s="91">
        <f>+'[1]68411'!K9</f>
        <v>0</v>
      </c>
      <c r="AI65" s="91"/>
      <c r="AJ65" s="97">
        <f>+'[1]68411'!K20</f>
        <v>10000</v>
      </c>
      <c r="AK65" s="121">
        <v>15000</v>
      </c>
      <c r="AL65" s="107">
        <f t="shared" si="39"/>
        <v>150000</v>
      </c>
      <c r="AM65" s="77">
        <f t="shared" si="39"/>
        <v>15</v>
      </c>
      <c r="AN65" s="107">
        <f t="shared" si="40"/>
        <v>150000</v>
      </c>
      <c r="AO65" s="105">
        <v>0.23</v>
      </c>
      <c r="AP65" s="68">
        <f t="shared" si="38"/>
        <v>34500</v>
      </c>
      <c r="AQ65" s="69"/>
    </row>
    <row r="66" spans="1:43" s="88" customFormat="1" ht="30" customHeight="1" x14ac:dyDescent="0.25">
      <c r="B66" s="149" t="s">
        <v>78</v>
      </c>
      <c r="C66" s="150"/>
      <c r="D66" s="91">
        <f>+'[1]68411'!E11</f>
        <v>0</v>
      </c>
      <c r="E66" s="91"/>
      <c r="F66" s="97">
        <f>+'[1]68411'!E21</f>
        <v>0</v>
      </c>
      <c r="G66" s="121"/>
      <c r="H66" s="151">
        <f t="shared" si="41"/>
        <v>10000</v>
      </c>
      <c r="I66" s="91">
        <f>+'[1]68411'!F11</f>
        <v>1</v>
      </c>
      <c r="J66" s="91"/>
      <c r="K66" s="97">
        <f>+'[1]68411'!F21</f>
        <v>10000</v>
      </c>
      <c r="L66" s="121">
        <v>15000</v>
      </c>
      <c r="M66" s="151">
        <f t="shared" si="42"/>
        <v>10000</v>
      </c>
      <c r="N66" s="91">
        <f>+'[1]68411'!G11</f>
        <v>1</v>
      </c>
      <c r="O66" s="91"/>
      <c r="P66" s="97">
        <f>+'[1]68411'!G21</f>
        <v>10000</v>
      </c>
      <c r="Q66" s="121">
        <v>15000</v>
      </c>
      <c r="R66" s="151">
        <f t="shared" si="43"/>
        <v>10000</v>
      </c>
      <c r="S66" s="91">
        <f>+'[1]68411'!H11</f>
        <v>1</v>
      </c>
      <c r="T66" s="91"/>
      <c r="U66" s="97">
        <f>+'[1]68411'!H21</f>
        <v>10000</v>
      </c>
      <c r="V66" s="121">
        <v>15000</v>
      </c>
      <c r="W66" s="151">
        <f t="shared" si="44"/>
        <v>10000</v>
      </c>
      <c r="X66" s="91">
        <f>+'[1]68411'!I11</f>
        <v>1</v>
      </c>
      <c r="Y66" s="91"/>
      <c r="Z66" s="97">
        <f>+'[1]68411'!I21</f>
        <v>10000</v>
      </c>
      <c r="AA66" s="121">
        <v>15000</v>
      </c>
      <c r="AB66" s="151">
        <f t="shared" si="45"/>
        <v>10000</v>
      </c>
      <c r="AC66" s="91">
        <f>+'[1]68411'!J11</f>
        <v>1</v>
      </c>
      <c r="AD66" s="91"/>
      <c r="AE66" s="97">
        <f>+'[1]68411'!J21</f>
        <v>10000</v>
      </c>
      <c r="AF66" s="121">
        <v>15000</v>
      </c>
      <c r="AG66" s="152"/>
      <c r="AH66" s="91">
        <f>+'[1]68411'!K11</f>
        <v>0</v>
      </c>
      <c r="AI66" s="91"/>
      <c r="AJ66" s="97">
        <f>+'[1]68411'!K21</f>
        <v>10000</v>
      </c>
      <c r="AK66" s="121">
        <v>15000</v>
      </c>
      <c r="AL66" s="107">
        <f t="shared" si="39"/>
        <v>50000</v>
      </c>
      <c r="AM66" s="77">
        <f t="shared" si="39"/>
        <v>5</v>
      </c>
      <c r="AN66" s="107">
        <f t="shared" si="40"/>
        <v>50000</v>
      </c>
      <c r="AO66" s="105">
        <v>0.23</v>
      </c>
      <c r="AP66" s="68">
        <f t="shared" si="38"/>
        <v>11500</v>
      </c>
      <c r="AQ66" s="69"/>
    </row>
    <row r="67" spans="1:43" s="88" customFormat="1" ht="30" customHeight="1" x14ac:dyDescent="0.25">
      <c r="B67" s="149" t="s">
        <v>79</v>
      </c>
      <c r="C67" s="150"/>
      <c r="D67" s="91">
        <f>+'[1]68411'!E12</f>
        <v>0</v>
      </c>
      <c r="E67" s="91"/>
      <c r="F67" s="97">
        <f>+'[1]68411'!E22</f>
        <v>0</v>
      </c>
      <c r="G67" s="121"/>
      <c r="H67" s="151">
        <f t="shared" si="41"/>
        <v>50000</v>
      </c>
      <c r="I67" s="91">
        <f>+'[1]68411'!F12</f>
        <v>1</v>
      </c>
      <c r="J67" s="91"/>
      <c r="K67" s="97">
        <f>+'[1]68411'!F22</f>
        <v>50000</v>
      </c>
      <c r="L67" s="121">
        <v>60000</v>
      </c>
      <c r="M67" s="151">
        <f t="shared" si="42"/>
        <v>50000</v>
      </c>
      <c r="N67" s="91">
        <f>+'[1]68411'!G12</f>
        <v>1</v>
      </c>
      <c r="O67" s="91"/>
      <c r="P67" s="97">
        <f>+'[1]68411'!G22</f>
        <v>50000</v>
      </c>
      <c r="Q67" s="121">
        <v>60000</v>
      </c>
      <c r="R67" s="151">
        <f t="shared" si="43"/>
        <v>50000</v>
      </c>
      <c r="S67" s="91">
        <f>+'[1]68411'!H12</f>
        <v>1</v>
      </c>
      <c r="T67" s="91"/>
      <c r="U67" s="97">
        <f>+'[1]68411'!H22</f>
        <v>50000</v>
      </c>
      <c r="V67" s="121">
        <v>60000</v>
      </c>
      <c r="W67" s="151">
        <f t="shared" si="44"/>
        <v>50000</v>
      </c>
      <c r="X67" s="91">
        <f>+'[1]68411'!I12</f>
        <v>1</v>
      </c>
      <c r="Y67" s="91"/>
      <c r="Z67" s="97">
        <f>+'[1]68411'!I22</f>
        <v>50000</v>
      </c>
      <c r="AA67" s="121">
        <v>60000</v>
      </c>
      <c r="AB67" s="151">
        <f t="shared" si="45"/>
        <v>50000</v>
      </c>
      <c r="AC67" s="91">
        <f>+'[1]68411'!J12</f>
        <v>1</v>
      </c>
      <c r="AD67" s="91"/>
      <c r="AE67" s="97">
        <f>+'[1]68411'!J22</f>
        <v>50000</v>
      </c>
      <c r="AF67" s="121">
        <v>60000</v>
      </c>
      <c r="AG67" s="152"/>
      <c r="AH67" s="91">
        <f>+'[1]68411'!K12</f>
        <v>0</v>
      </c>
      <c r="AI67" s="91"/>
      <c r="AJ67" s="97">
        <f>+'[1]68411'!K22</f>
        <v>50000</v>
      </c>
      <c r="AK67" s="121">
        <v>60000</v>
      </c>
      <c r="AL67" s="107">
        <f t="shared" si="39"/>
        <v>250000</v>
      </c>
      <c r="AM67" s="77">
        <f t="shared" si="39"/>
        <v>5</v>
      </c>
      <c r="AN67" s="107">
        <f t="shared" si="40"/>
        <v>250000</v>
      </c>
      <c r="AO67" s="105">
        <v>0.23</v>
      </c>
      <c r="AP67" s="68">
        <f t="shared" si="38"/>
        <v>57500</v>
      </c>
      <c r="AQ67" s="69"/>
    </row>
    <row r="68" spans="1:43" s="82" customFormat="1" ht="30" customHeight="1" x14ac:dyDescent="0.25">
      <c r="A68" s="82">
        <v>106</v>
      </c>
      <c r="B68" s="153" t="s">
        <v>80</v>
      </c>
      <c r="C68" s="154">
        <f>SUM(C69:C73)</f>
        <v>0</v>
      </c>
      <c r="D68" s="154">
        <f>SUM(D69:D73)</f>
        <v>0</v>
      </c>
      <c r="E68" s="154"/>
      <c r="F68" s="154"/>
      <c r="G68" s="155"/>
      <c r="H68" s="154">
        <f>SUM(H69:H73)</f>
        <v>4500000</v>
      </c>
      <c r="I68" s="154">
        <f>SUM(I69:I73)</f>
        <v>112</v>
      </c>
      <c r="J68" s="154"/>
      <c r="K68" s="154"/>
      <c r="L68" s="155"/>
      <c r="M68" s="154">
        <f>SUM(M69:M73)</f>
        <v>4500000</v>
      </c>
      <c r="N68" s="154">
        <f>SUM(N69:N73)</f>
        <v>112</v>
      </c>
      <c r="O68" s="154"/>
      <c r="P68" s="154"/>
      <c r="Q68" s="155"/>
      <c r="R68" s="154">
        <f>SUM(R69:R73)</f>
        <v>4500000</v>
      </c>
      <c r="S68" s="154">
        <f>SUM(S69:S73)</f>
        <v>112</v>
      </c>
      <c r="T68" s="154"/>
      <c r="U68" s="154"/>
      <c r="V68" s="155"/>
      <c r="W68" s="154">
        <f>SUM(W69:W73)</f>
        <v>4500000</v>
      </c>
      <c r="X68" s="154">
        <f>SUM(X69:X73)</f>
        <v>112</v>
      </c>
      <c r="Y68" s="154"/>
      <c r="Z68" s="154"/>
      <c r="AA68" s="155"/>
      <c r="AB68" s="154">
        <f>SUM(AB69:AB73)</f>
        <v>4500000</v>
      </c>
      <c r="AC68" s="154">
        <f>SUM(AC69:AC73)</f>
        <v>112</v>
      </c>
      <c r="AD68" s="154"/>
      <c r="AE68" s="154"/>
      <c r="AF68" s="155"/>
      <c r="AG68" s="154">
        <f>SUM(AG69:AG73)</f>
        <v>0</v>
      </c>
      <c r="AH68" s="154">
        <f>SUM(AH69:AH73)</f>
        <v>0</v>
      </c>
      <c r="AI68" s="154"/>
      <c r="AJ68" s="154"/>
      <c r="AK68" s="155"/>
      <c r="AL68" s="154">
        <f>SUM(AL69:AL73)</f>
        <v>22500000</v>
      </c>
      <c r="AM68" s="154">
        <f>SUM(AM69:AM73)</f>
        <v>560</v>
      </c>
      <c r="AN68" s="154">
        <f>SUM(AN69:AN73)</f>
        <v>22500000</v>
      </c>
      <c r="AO68" s="105">
        <v>0.23</v>
      </c>
      <c r="AP68" s="68">
        <f t="shared" si="38"/>
        <v>5175000</v>
      </c>
      <c r="AQ68" s="69"/>
    </row>
    <row r="69" spans="1:43" s="88" customFormat="1" ht="37.5" customHeight="1" x14ac:dyDescent="0.25">
      <c r="B69" s="156" t="s">
        <v>81</v>
      </c>
      <c r="C69" s="150"/>
      <c r="D69" s="91">
        <f>+'[1]68412'!E5</f>
        <v>0</v>
      </c>
      <c r="E69" s="91"/>
      <c r="F69" s="97">
        <f>+'[1]68412'!E13</f>
        <v>0</v>
      </c>
      <c r="G69" s="121"/>
      <c r="H69" s="151">
        <f t="shared" ref="H69:H73" si="46">+I69*K69</f>
        <v>200000</v>
      </c>
      <c r="I69" s="91">
        <f>+'[1]68412'!F5</f>
        <v>20</v>
      </c>
      <c r="J69" s="91"/>
      <c r="K69" s="97">
        <f>+'[1]68412'!F13</f>
        <v>10000</v>
      </c>
      <c r="L69" s="121">
        <v>15000</v>
      </c>
      <c r="M69" s="151">
        <f t="shared" ref="M69:M73" si="47">+N69*P69</f>
        <v>200000</v>
      </c>
      <c r="N69" s="91">
        <f>+'[1]68412'!G5</f>
        <v>20</v>
      </c>
      <c r="O69" s="91"/>
      <c r="P69" s="97">
        <f>+'[1]68412'!G13</f>
        <v>10000</v>
      </c>
      <c r="Q69" s="121">
        <v>15000</v>
      </c>
      <c r="R69" s="151">
        <f t="shared" ref="R69:R73" si="48">+S69*U69</f>
        <v>200000</v>
      </c>
      <c r="S69" s="91">
        <f>+'[1]68412'!H5</f>
        <v>20</v>
      </c>
      <c r="T69" s="91"/>
      <c r="U69" s="97">
        <f>+'[1]68412'!H13</f>
        <v>10000</v>
      </c>
      <c r="V69" s="121">
        <v>15000</v>
      </c>
      <c r="W69" s="151">
        <f t="shared" ref="W69:W73" si="49">+X69*Z69</f>
        <v>200000</v>
      </c>
      <c r="X69" s="91">
        <f>+'[1]68412'!I5</f>
        <v>20</v>
      </c>
      <c r="Y69" s="91"/>
      <c r="Z69" s="97">
        <f>+'[1]68412'!I13</f>
        <v>10000</v>
      </c>
      <c r="AA69" s="121">
        <v>15000</v>
      </c>
      <c r="AB69" s="151">
        <f t="shared" ref="AB69:AB73" si="50">+AC69*AE69</f>
        <v>200000</v>
      </c>
      <c r="AC69" s="91">
        <f>+'[1]68412'!J5</f>
        <v>20</v>
      </c>
      <c r="AD69" s="91"/>
      <c r="AE69" s="97">
        <f>+'[1]68412'!J13</f>
        <v>10000</v>
      </c>
      <c r="AF69" s="121">
        <v>15000</v>
      </c>
      <c r="AG69" s="151">
        <f t="shared" ref="AG69:AG73" si="51">+AH69*AJ69</f>
        <v>0</v>
      </c>
      <c r="AH69" s="91">
        <f>+'[1]68412'!K5</f>
        <v>0</v>
      </c>
      <c r="AI69" s="91"/>
      <c r="AJ69" s="97">
        <f>+'[1]68412'!K13</f>
        <v>10000</v>
      </c>
      <c r="AK69" s="121">
        <v>15000</v>
      </c>
      <c r="AL69" s="107">
        <f t="shared" ref="AL69:AM73" si="52">+C69+H69+M69+R69+W69+AB69+AG69</f>
        <v>1000000</v>
      </c>
      <c r="AM69" s="77">
        <f t="shared" si="52"/>
        <v>100</v>
      </c>
      <c r="AN69" s="107">
        <f t="shared" ref="AN69:AN73" si="53">+AL69</f>
        <v>1000000</v>
      </c>
      <c r="AO69" s="94">
        <v>0.23</v>
      </c>
      <c r="AP69" s="68">
        <f t="shared" si="38"/>
        <v>230000</v>
      </c>
      <c r="AQ69" s="69"/>
    </row>
    <row r="70" spans="1:43" s="88" customFormat="1" ht="37.5" customHeight="1" x14ac:dyDescent="0.25">
      <c r="B70" s="156" t="s">
        <v>82</v>
      </c>
      <c r="C70" s="150"/>
      <c r="D70" s="91">
        <f>+'[1]68412'!E6</f>
        <v>0</v>
      </c>
      <c r="E70" s="91"/>
      <c r="F70" s="97">
        <f>+'[1]68412'!E14</f>
        <v>0</v>
      </c>
      <c r="G70" s="121"/>
      <c r="H70" s="151">
        <f t="shared" si="46"/>
        <v>1500000</v>
      </c>
      <c r="I70" s="91">
        <f>+'[1]68412'!F6</f>
        <v>50</v>
      </c>
      <c r="J70" s="91"/>
      <c r="K70" s="97">
        <f>+'[1]68412'!F14</f>
        <v>30000</v>
      </c>
      <c r="L70" s="121">
        <v>40000</v>
      </c>
      <c r="M70" s="151">
        <f t="shared" si="47"/>
        <v>1500000</v>
      </c>
      <c r="N70" s="91">
        <f>+'[1]68412'!G6</f>
        <v>50</v>
      </c>
      <c r="O70" s="91"/>
      <c r="P70" s="97">
        <f>+'[1]68412'!G14</f>
        <v>30000</v>
      </c>
      <c r="Q70" s="121">
        <v>40000</v>
      </c>
      <c r="R70" s="151">
        <f t="shared" si="48"/>
        <v>1500000</v>
      </c>
      <c r="S70" s="91">
        <f>+'[1]68412'!H6</f>
        <v>50</v>
      </c>
      <c r="T70" s="91"/>
      <c r="U70" s="97">
        <f>+'[1]68412'!H14</f>
        <v>30000</v>
      </c>
      <c r="V70" s="121">
        <v>40000</v>
      </c>
      <c r="W70" s="151">
        <f t="shared" si="49"/>
        <v>1500000</v>
      </c>
      <c r="X70" s="91">
        <f>+'[1]68412'!I6</f>
        <v>50</v>
      </c>
      <c r="Y70" s="91"/>
      <c r="Z70" s="97">
        <f>+'[1]68412'!I14</f>
        <v>30000</v>
      </c>
      <c r="AA70" s="121">
        <v>40000</v>
      </c>
      <c r="AB70" s="151">
        <f t="shared" si="50"/>
        <v>1500000</v>
      </c>
      <c r="AC70" s="91">
        <f>+'[1]68412'!J6</f>
        <v>50</v>
      </c>
      <c r="AD70" s="91"/>
      <c r="AE70" s="97">
        <f>+'[1]68412'!J14</f>
        <v>30000</v>
      </c>
      <c r="AF70" s="121">
        <v>40000</v>
      </c>
      <c r="AG70" s="151">
        <f t="shared" si="51"/>
        <v>0</v>
      </c>
      <c r="AH70" s="91">
        <f>+'[1]68412'!K6</f>
        <v>0</v>
      </c>
      <c r="AI70" s="91"/>
      <c r="AJ70" s="97">
        <f>+'[1]68412'!K14</f>
        <v>30000</v>
      </c>
      <c r="AK70" s="121">
        <v>40000</v>
      </c>
      <c r="AL70" s="107">
        <f t="shared" si="52"/>
        <v>7500000</v>
      </c>
      <c r="AM70" s="77">
        <f t="shared" si="52"/>
        <v>250</v>
      </c>
      <c r="AN70" s="107">
        <f t="shared" si="53"/>
        <v>7500000</v>
      </c>
      <c r="AO70" s="94">
        <v>0.23</v>
      </c>
      <c r="AP70" s="68">
        <f t="shared" si="38"/>
        <v>1725000</v>
      </c>
      <c r="AQ70" s="69"/>
    </row>
    <row r="71" spans="1:43" s="88" customFormat="1" ht="37.5" customHeight="1" x14ac:dyDescent="0.25">
      <c r="B71" s="156" t="s">
        <v>83</v>
      </c>
      <c r="C71" s="150"/>
      <c r="D71" s="91">
        <f>+'[1]68412'!E7</f>
        <v>0</v>
      </c>
      <c r="E71" s="91"/>
      <c r="F71" s="97">
        <f>+'[1]68412'!E15</f>
        <v>0</v>
      </c>
      <c r="G71" s="121"/>
      <c r="H71" s="151">
        <f t="shared" si="46"/>
        <v>1600000</v>
      </c>
      <c r="I71" s="91">
        <f>+'[1]68412'!F7</f>
        <v>32</v>
      </c>
      <c r="J71" s="91"/>
      <c r="K71" s="97">
        <f>+'[1]68412'!F15</f>
        <v>50000</v>
      </c>
      <c r="L71" s="121">
        <v>75000</v>
      </c>
      <c r="M71" s="151">
        <f t="shared" si="47"/>
        <v>1600000</v>
      </c>
      <c r="N71" s="91">
        <f>+'[1]68412'!G7</f>
        <v>32</v>
      </c>
      <c r="O71" s="91"/>
      <c r="P71" s="97">
        <f>+'[1]68412'!G15</f>
        <v>50000</v>
      </c>
      <c r="Q71" s="121">
        <v>75000</v>
      </c>
      <c r="R71" s="151">
        <f t="shared" si="48"/>
        <v>1600000</v>
      </c>
      <c r="S71" s="91">
        <f>+'[1]68412'!H7</f>
        <v>32</v>
      </c>
      <c r="T71" s="91"/>
      <c r="U71" s="97">
        <f>+'[1]68412'!H15</f>
        <v>50000</v>
      </c>
      <c r="V71" s="121">
        <v>75000</v>
      </c>
      <c r="W71" s="151">
        <f t="shared" si="49"/>
        <v>1600000</v>
      </c>
      <c r="X71" s="91">
        <f>+'[1]68412'!I7</f>
        <v>32</v>
      </c>
      <c r="Y71" s="91"/>
      <c r="Z71" s="97">
        <f>+'[1]68412'!I15</f>
        <v>50000</v>
      </c>
      <c r="AA71" s="121">
        <v>75000</v>
      </c>
      <c r="AB71" s="151">
        <f t="shared" si="50"/>
        <v>1600000</v>
      </c>
      <c r="AC71" s="91">
        <f>+'[1]68412'!J7</f>
        <v>32</v>
      </c>
      <c r="AD71" s="91"/>
      <c r="AE71" s="97">
        <f>+'[1]68412'!J15</f>
        <v>50000</v>
      </c>
      <c r="AF71" s="121">
        <v>75000</v>
      </c>
      <c r="AG71" s="151">
        <f t="shared" si="51"/>
        <v>0</v>
      </c>
      <c r="AH71" s="91">
        <f>+'[1]68412'!K7</f>
        <v>0</v>
      </c>
      <c r="AI71" s="91"/>
      <c r="AJ71" s="97">
        <f>+'[1]68412'!K15</f>
        <v>50000</v>
      </c>
      <c r="AK71" s="121">
        <v>75000</v>
      </c>
      <c r="AL71" s="107">
        <f t="shared" si="52"/>
        <v>8000000</v>
      </c>
      <c r="AM71" s="77">
        <f t="shared" si="52"/>
        <v>160</v>
      </c>
      <c r="AN71" s="107">
        <f t="shared" si="53"/>
        <v>8000000</v>
      </c>
      <c r="AO71" s="94">
        <v>0.23</v>
      </c>
      <c r="AP71" s="68">
        <f t="shared" si="38"/>
        <v>1840000</v>
      </c>
      <c r="AQ71" s="69"/>
    </row>
    <row r="72" spans="1:43" s="88" customFormat="1" ht="37.5" customHeight="1" x14ac:dyDescent="0.25">
      <c r="B72" s="156" t="s">
        <v>84</v>
      </c>
      <c r="C72" s="150"/>
      <c r="D72" s="91">
        <f>+'[1]68412'!E8</f>
        <v>0</v>
      </c>
      <c r="E72" s="91"/>
      <c r="F72" s="97">
        <f>+'[1]68412'!E16</f>
        <v>0</v>
      </c>
      <c r="G72" s="121"/>
      <c r="H72" s="151">
        <f t="shared" si="46"/>
        <v>600000</v>
      </c>
      <c r="I72" s="91">
        <f>+'[1]68412'!F8</f>
        <v>6</v>
      </c>
      <c r="J72" s="91"/>
      <c r="K72" s="97">
        <f>+'[1]68412'!F16</f>
        <v>100000</v>
      </c>
      <c r="L72" s="121">
        <v>120000</v>
      </c>
      <c r="M72" s="151">
        <f t="shared" si="47"/>
        <v>600000</v>
      </c>
      <c r="N72" s="91">
        <f>+'[1]68412'!G8</f>
        <v>6</v>
      </c>
      <c r="O72" s="91"/>
      <c r="P72" s="97">
        <f>+'[1]68412'!G16</f>
        <v>100000</v>
      </c>
      <c r="Q72" s="121">
        <v>120000</v>
      </c>
      <c r="R72" s="151">
        <f t="shared" si="48"/>
        <v>600000</v>
      </c>
      <c r="S72" s="91">
        <f>+'[1]68412'!H8</f>
        <v>6</v>
      </c>
      <c r="T72" s="91"/>
      <c r="U72" s="97">
        <f>+'[1]68412'!H16</f>
        <v>100000</v>
      </c>
      <c r="V72" s="121">
        <v>120000</v>
      </c>
      <c r="W72" s="151">
        <f t="shared" si="49"/>
        <v>600000</v>
      </c>
      <c r="X72" s="91">
        <f>+'[1]68412'!I8</f>
        <v>6</v>
      </c>
      <c r="Y72" s="91"/>
      <c r="Z72" s="97">
        <f>+'[1]68412'!I16</f>
        <v>100000</v>
      </c>
      <c r="AA72" s="121">
        <v>120000</v>
      </c>
      <c r="AB72" s="151">
        <f t="shared" si="50"/>
        <v>600000</v>
      </c>
      <c r="AC72" s="91">
        <f>+'[1]68412'!J8</f>
        <v>6</v>
      </c>
      <c r="AD72" s="91"/>
      <c r="AE72" s="97">
        <f>+'[1]68412'!J16</f>
        <v>100000</v>
      </c>
      <c r="AF72" s="121">
        <v>120000</v>
      </c>
      <c r="AG72" s="151">
        <f t="shared" si="51"/>
        <v>0</v>
      </c>
      <c r="AH72" s="91">
        <f>+'[1]68412'!K8</f>
        <v>0</v>
      </c>
      <c r="AI72" s="91"/>
      <c r="AJ72" s="97">
        <f>+'[1]68412'!K16</f>
        <v>100000</v>
      </c>
      <c r="AK72" s="121">
        <v>120000</v>
      </c>
      <c r="AL72" s="107">
        <f t="shared" si="52"/>
        <v>3000000</v>
      </c>
      <c r="AM72" s="77">
        <f t="shared" si="52"/>
        <v>30</v>
      </c>
      <c r="AN72" s="107">
        <f t="shared" si="53"/>
        <v>3000000</v>
      </c>
      <c r="AO72" s="94">
        <v>0.23</v>
      </c>
      <c r="AP72" s="68">
        <f t="shared" si="38"/>
        <v>690000</v>
      </c>
      <c r="AQ72" s="69"/>
    </row>
    <row r="73" spans="1:43" s="88" customFormat="1" ht="37.5" customHeight="1" thickBot="1" x14ac:dyDescent="0.3">
      <c r="B73" s="156" t="s">
        <v>85</v>
      </c>
      <c r="C73" s="150"/>
      <c r="D73" s="91">
        <f>+'[1]68412'!E9</f>
        <v>0</v>
      </c>
      <c r="E73" s="91"/>
      <c r="F73" s="97">
        <f>+'[1]68412'!E17</f>
        <v>0</v>
      </c>
      <c r="G73" s="121"/>
      <c r="H73" s="151">
        <f t="shared" si="46"/>
        <v>600000</v>
      </c>
      <c r="I73" s="91">
        <f>+'[1]68412'!F9</f>
        <v>4</v>
      </c>
      <c r="J73" s="91"/>
      <c r="K73" s="97">
        <f>+'[1]68412'!F17</f>
        <v>150000</v>
      </c>
      <c r="L73" s="121">
        <v>240000</v>
      </c>
      <c r="M73" s="151">
        <f t="shared" si="47"/>
        <v>600000</v>
      </c>
      <c r="N73" s="91">
        <f>+'[1]68412'!G9</f>
        <v>4</v>
      </c>
      <c r="O73" s="91"/>
      <c r="P73" s="97">
        <f>+'[1]68412'!G17</f>
        <v>150000</v>
      </c>
      <c r="Q73" s="121">
        <v>240000</v>
      </c>
      <c r="R73" s="151">
        <f t="shared" si="48"/>
        <v>600000</v>
      </c>
      <c r="S73" s="91">
        <f>+'[1]68412'!H9</f>
        <v>4</v>
      </c>
      <c r="T73" s="91"/>
      <c r="U73" s="97">
        <f>+'[1]68412'!H17</f>
        <v>150000</v>
      </c>
      <c r="V73" s="121">
        <v>240000</v>
      </c>
      <c r="W73" s="151">
        <f t="shared" si="49"/>
        <v>600000</v>
      </c>
      <c r="X73" s="91">
        <f>+'[1]68412'!I9</f>
        <v>4</v>
      </c>
      <c r="Y73" s="91"/>
      <c r="Z73" s="97">
        <f>+'[1]68412'!I17</f>
        <v>150000</v>
      </c>
      <c r="AA73" s="121">
        <v>240000</v>
      </c>
      <c r="AB73" s="151">
        <f t="shared" si="50"/>
        <v>600000</v>
      </c>
      <c r="AC73" s="91">
        <f>+'[1]68412'!J9</f>
        <v>4</v>
      </c>
      <c r="AD73" s="91"/>
      <c r="AE73" s="97">
        <f>+'[1]68412'!J17</f>
        <v>150000</v>
      </c>
      <c r="AF73" s="121">
        <v>240000</v>
      </c>
      <c r="AG73" s="151">
        <f t="shared" si="51"/>
        <v>0</v>
      </c>
      <c r="AH73" s="91">
        <f>+'[1]68412'!K9</f>
        <v>0</v>
      </c>
      <c r="AI73" s="91"/>
      <c r="AJ73" s="97">
        <f>+'[1]68412'!K17</f>
        <v>150000</v>
      </c>
      <c r="AK73" s="121">
        <v>240000</v>
      </c>
      <c r="AL73" s="107">
        <f t="shared" si="52"/>
        <v>3000000</v>
      </c>
      <c r="AM73" s="77">
        <f t="shared" si="52"/>
        <v>20</v>
      </c>
      <c r="AN73" s="107">
        <f t="shared" si="53"/>
        <v>3000000</v>
      </c>
      <c r="AO73" s="94">
        <v>0.23</v>
      </c>
      <c r="AP73" s="68">
        <f t="shared" si="38"/>
        <v>690000</v>
      </c>
      <c r="AQ73" s="69"/>
    </row>
    <row r="74" spans="1:43" s="157" customFormat="1" ht="37.5" customHeight="1" x14ac:dyDescent="0.25">
      <c r="A74" s="157">
        <v>107</v>
      </c>
      <c r="B74" s="158" t="s">
        <v>86</v>
      </c>
      <c r="C74" s="159">
        <f>+C75+C80</f>
        <v>0</v>
      </c>
      <c r="D74" s="159">
        <f>+D75+D80</f>
        <v>0</v>
      </c>
      <c r="E74" s="135"/>
      <c r="F74" s="135"/>
      <c r="G74" s="160"/>
      <c r="H74" s="159">
        <f>+H75+H80</f>
        <v>3200000</v>
      </c>
      <c r="I74" s="159">
        <f>+I75+I80</f>
        <v>32</v>
      </c>
      <c r="J74" s="135"/>
      <c r="K74" s="135"/>
      <c r="L74" s="160"/>
      <c r="M74" s="159">
        <f>+M75+M80</f>
        <v>3475000</v>
      </c>
      <c r="N74" s="159">
        <f>+N75+N80</f>
        <v>35</v>
      </c>
      <c r="O74" s="135"/>
      <c r="P74" s="135"/>
      <c r="Q74" s="160"/>
      <c r="R74" s="159">
        <f>+R75+R80</f>
        <v>3350000</v>
      </c>
      <c r="S74" s="159">
        <f>+S75+S80</f>
        <v>34</v>
      </c>
      <c r="T74" s="135"/>
      <c r="U74" s="135"/>
      <c r="V74" s="160"/>
      <c r="W74" s="159">
        <f>+W75+W80</f>
        <v>4000000</v>
      </c>
      <c r="X74" s="159">
        <f>+X75+X80</f>
        <v>39</v>
      </c>
      <c r="Y74" s="135"/>
      <c r="Z74" s="135"/>
      <c r="AA74" s="160"/>
      <c r="AB74" s="159">
        <f>+AB75+AB80</f>
        <v>3475000</v>
      </c>
      <c r="AC74" s="159">
        <f>+AC75+AC80</f>
        <v>36</v>
      </c>
      <c r="AD74" s="135"/>
      <c r="AE74" s="135"/>
      <c r="AF74" s="160"/>
      <c r="AG74" s="159">
        <f>+AG75+AG80</f>
        <v>0</v>
      </c>
      <c r="AH74" s="159">
        <f>+AH75+AH80</f>
        <v>0</v>
      </c>
      <c r="AI74" s="135"/>
      <c r="AJ74" s="135"/>
      <c r="AK74" s="160"/>
      <c r="AL74" s="159">
        <f>+AL75+AL80</f>
        <v>17500000</v>
      </c>
      <c r="AM74" s="161">
        <f>+AM75+AM80</f>
        <v>176</v>
      </c>
      <c r="AN74" s="159">
        <f>+AN75+AN80</f>
        <v>17500000</v>
      </c>
      <c r="AO74" s="162"/>
      <c r="AP74" s="135">
        <f>+AP75+AP80</f>
        <v>4025000</v>
      </c>
      <c r="AQ74" s="69"/>
    </row>
    <row r="75" spans="1:43" s="82" customFormat="1" ht="37.5" customHeight="1" x14ac:dyDescent="0.25">
      <c r="A75" s="82">
        <v>108</v>
      </c>
      <c r="B75" s="163" t="s">
        <v>87</v>
      </c>
      <c r="C75" s="164">
        <f>SUM(C76:C79)</f>
        <v>0</v>
      </c>
      <c r="D75" s="164">
        <f>SUM(D76:D79)</f>
        <v>0</v>
      </c>
      <c r="E75" s="85"/>
      <c r="F75" s="85"/>
      <c r="G75" s="86"/>
      <c r="H75" s="164">
        <f>SUM(H76:H79)</f>
        <v>850000</v>
      </c>
      <c r="I75" s="164">
        <f>SUM(I76:I79)</f>
        <v>9</v>
      </c>
      <c r="J75" s="85"/>
      <c r="K75" s="85"/>
      <c r="L75" s="86"/>
      <c r="M75" s="164">
        <f>SUM(M76:M79)</f>
        <v>1025000</v>
      </c>
      <c r="N75" s="164">
        <f>SUM(N76:N79)</f>
        <v>10</v>
      </c>
      <c r="O75" s="85"/>
      <c r="P75" s="85"/>
      <c r="Q75" s="86"/>
      <c r="R75" s="164">
        <f>SUM(R76:R79)</f>
        <v>850000</v>
      </c>
      <c r="S75" s="164">
        <f>SUM(S76:S79)</f>
        <v>9</v>
      </c>
      <c r="T75" s="85"/>
      <c r="U75" s="85"/>
      <c r="V75" s="86"/>
      <c r="W75" s="164">
        <f>SUM(W76:W79)</f>
        <v>1325000</v>
      </c>
      <c r="X75" s="164">
        <f>SUM(X76:X79)</f>
        <v>11</v>
      </c>
      <c r="Y75" s="85"/>
      <c r="Z75" s="85"/>
      <c r="AA75" s="86"/>
      <c r="AB75" s="164">
        <f>SUM(AB76:AB79)</f>
        <v>850000</v>
      </c>
      <c r="AC75" s="164">
        <f>SUM(AC76:AC79)</f>
        <v>9</v>
      </c>
      <c r="AD75" s="85"/>
      <c r="AE75" s="85"/>
      <c r="AF75" s="86"/>
      <c r="AG75" s="164">
        <f>SUM(AG76:AG79)</f>
        <v>0</v>
      </c>
      <c r="AH75" s="164">
        <f>SUM(AH76:AH79)</f>
        <v>0</v>
      </c>
      <c r="AI75" s="85"/>
      <c r="AJ75" s="85"/>
      <c r="AK75" s="86"/>
      <c r="AL75" s="164">
        <f>SUM(AL76:AL79)</f>
        <v>4900000</v>
      </c>
      <c r="AM75" s="165">
        <f>SUM(AM76:AM79)</f>
        <v>48</v>
      </c>
      <c r="AN75" s="164">
        <f>SUM(AN76:AN79)</f>
        <v>4900000</v>
      </c>
      <c r="AO75" s="105">
        <v>0.23</v>
      </c>
      <c r="AP75" s="68">
        <f t="shared" ref="AP75:AP83" si="54">+AN75*AO75</f>
        <v>1127000</v>
      </c>
      <c r="AQ75" s="69"/>
    </row>
    <row r="76" spans="1:43" s="88" customFormat="1" ht="37.5" customHeight="1" x14ac:dyDescent="0.25">
      <c r="B76" s="166" t="s">
        <v>88</v>
      </c>
      <c r="C76" s="150"/>
      <c r="D76" s="91">
        <f>+'[1]68421'!D6</f>
        <v>0</v>
      </c>
      <c r="E76" s="91"/>
      <c r="F76" s="97">
        <f>+'[1]68421'!D13</f>
        <v>0</v>
      </c>
      <c r="G76" s="121"/>
      <c r="H76" s="151">
        <f t="shared" ref="H76:H83" si="55">+I76*K76</f>
        <v>250000</v>
      </c>
      <c r="I76" s="91">
        <f>+'[1]68421'!E6</f>
        <v>5</v>
      </c>
      <c r="J76" s="91"/>
      <c r="K76" s="97">
        <f>+'[1]68421'!E13</f>
        <v>50000</v>
      </c>
      <c r="L76" s="121">
        <v>60000</v>
      </c>
      <c r="M76" s="151">
        <f t="shared" ref="M76:M79" si="56">+N76*P76</f>
        <v>200000</v>
      </c>
      <c r="N76" s="91">
        <f>+'[1]68421'!F6</f>
        <v>4</v>
      </c>
      <c r="O76" s="91"/>
      <c r="P76" s="97">
        <f>+'[1]68421'!F13</f>
        <v>50000</v>
      </c>
      <c r="Q76" s="121">
        <v>60000</v>
      </c>
      <c r="R76" s="151">
        <f t="shared" ref="R76:R79" si="57">+S76*U76</f>
        <v>250000</v>
      </c>
      <c r="S76" s="91">
        <f>+'[1]68421'!G6</f>
        <v>5</v>
      </c>
      <c r="T76" s="91"/>
      <c r="U76" s="97">
        <f>+'[1]68421'!G13</f>
        <v>50000</v>
      </c>
      <c r="V76" s="121">
        <v>60000</v>
      </c>
      <c r="W76" s="151">
        <f>+X76*Z76</f>
        <v>200000</v>
      </c>
      <c r="X76" s="91">
        <f>+'[1]68421'!H6</f>
        <v>4</v>
      </c>
      <c r="Y76" s="91"/>
      <c r="Z76" s="97">
        <f>+'[1]68421'!H13</f>
        <v>50000</v>
      </c>
      <c r="AA76" s="121">
        <v>60000</v>
      </c>
      <c r="AB76" s="151">
        <f t="shared" ref="AB76:AB79" si="58">+AC76*AE76</f>
        <v>250000</v>
      </c>
      <c r="AC76" s="91">
        <f>+'[1]68421'!I6</f>
        <v>5</v>
      </c>
      <c r="AD76" s="91"/>
      <c r="AE76" s="97">
        <f>+'[1]68421'!I13</f>
        <v>50000</v>
      </c>
      <c r="AF76" s="121">
        <v>60000</v>
      </c>
      <c r="AG76" s="152"/>
      <c r="AH76" s="91">
        <f>+'[1]68421'!J6</f>
        <v>0</v>
      </c>
      <c r="AI76" s="91"/>
      <c r="AJ76" s="97">
        <f>+'[1]68421'!J13</f>
        <v>50000</v>
      </c>
      <c r="AK76" s="121">
        <v>60000</v>
      </c>
      <c r="AL76" s="107">
        <f>+C76+H76+M76+R76+W76+AB76+AG76</f>
        <v>1150000</v>
      </c>
      <c r="AM76" s="77">
        <f t="shared" ref="AM76:AM79" si="59">+D76+I76+N76+S76+X76+AC76+AH76</f>
        <v>23</v>
      </c>
      <c r="AN76" s="107">
        <f t="shared" ref="AN76:AN79" si="60">+AL76</f>
        <v>1150000</v>
      </c>
      <c r="AO76" s="94">
        <v>0.23</v>
      </c>
      <c r="AP76" s="68">
        <f t="shared" si="54"/>
        <v>264500</v>
      </c>
      <c r="AQ76" s="167"/>
    </row>
    <row r="77" spans="1:43" s="88" customFormat="1" ht="37.5" customHeight="1" x14ac:dyDescent="0.25">
      <c r="B77" s="166" t="s">
        <v>89</v>
      </c>
      <c r="C77" s="150"/>
      <c r="D77" s="91">
        <f>+'[1]68421'!D7</f>
        <v>0</v>
      </c>
      <c r="E77" s="91"/>
      <c r="F77" s="97">
        <f>+'[1]68421'!D14</f>
        <v>0</v>
      </c>
      <c r="G77" s="121"/>
      <c r="H77" s="151">
        <f t="shared" si="55"/>
        <v>150000</v>
      </c>
      <c r="I77" s="91">
        <f>+'[1]68421'!E7</f>
        <v>2</v>
      </c>
      <c r="J77" s="91"/>
      <c r="K77" s="97">
        <f>+'[1]68421'!E14</f>
        <v>75000</v>
      </c>
      <c r="L77" s="121">
        <v>100000</v>
      </c>
      <c r="M77" s="151">
        <f t="shared" si="56"/>
        <v>225000</v>
      </c>
      <c r="N77" s="91">
        <f>+'[1]68421'!F7</f>
        <v>3</v>
      </c>
      <c r="O77" s="91"/>
      <c r="P77" s="97">
        <f>+'[1]68421'!F14</f>
        <v>75000</v>
      </c>
      <c r="Q77" s="121">
        <v>100000</v>
      </c>
      <c r="R77" s="151">
        <f t="shared" si="57"/>
        <v>150000</v>
      </c>
      <c r="S77" s="91">
        <f>+'[1]68421'!G7</f>
        <v>2</v>
      </c>
      <c r="T77" s="91"/>
      <c r="U77" s="97">
        <f>+'[1]68421'!G14</f>
        <v>75000</v>
      </c>
      <c r="V77" s="121">
        <v>100000</v>
      </c>
      <c r="W77" s="151">
        <f t="shared" ref="W77:W79" si="61">+X77*Z77</f>
        <v>225000</v>
      </c>
      <c r="X77" s="91">
        <f>+'[1]68421'!H7</f>
        <v>3</v>
      </c>
      <c r="Y77" s="91"/>
      <c r="Z77" s="97">
        <f>+'[1]68421'!H14</f>
        <v>75000</v>
      </c>
      <c r="AA77" s="121">
        <v>100000</v>
      </c>
      <c r="AB77" s="151">
        <f t="shared" si="58"/>
        <v>150000</v>
      </c>
      <c r="AC77" s="91">
        <f>+'[1]68421'!I7</f>
        <v>2</v>
      </c>
      <c r="AD77" s="91"/>
      <c r="AE77" s="97">
        <f>+'[1]68421'!I14</f>
        <v>75000</v>
      </c>
      <c r="AF77" s="121">
        <v>100000</v>
      </c>
      <c r="AG77" s="152"/>
      <c r="AH77" s="91">
        <f>+'[1]68421'!J7</f>
        <v>0</v>
      </c>
      <c r="AI77" s="91"/>
      <c r="AJ77" s="97">
        <f>+'[1]68421'!J14</f>
        <v>75000</v>
      </c>
      <c r="AK77" s="121">
        <v>100000</v>
      </c>
      <c r="AL77" s="107">
        <f t="shared" ref="AL77:AL79" si="62">+C77+H77+M77+R77+W77+AB77+AG77</f>
        <v>900000</v>
      </c>
      <c r="AM77" s="77">
        <f t="shared" si="59"/>
        <v>12</v>
      </c>
      <c r="AN77" s="107">
        <f t="shared" si="60"/>
        <v>900000</v>
      </c>
      <c r="AO77" s="94">
        <v>0.23</v>
      </c>
      <c r="AP77" s="68">
        <f t="shared" si="54"/>
        <v>207000</v>
      </c>
      <c r="AQ77" s="69"/>
    </row>
    <row r="78" spans="1:43" s="88" customFormat="1" ht="37.5" customHeight="1" x14ac:dyDescent="0.25">
      <c r="B78" s="166" t="s">
        <v>90</v>
      </c>
      <c r="C78" s="150"/>
      <c r="D78" s="91">
        <f>+'[1]68421'!D8</f>
        <v>0</v>
      </c>
      <c r="E78" s="91"/>
      <c r="F78" s="97">
        <f>+'[1]68421'!D15</f>
        <v>0</v>
      </c>
      <c r="G78" s="121"/>
      <c r="H78" s="151">
        <f>+I78*K78</f>
        <v>150000</v>
      </c>
      <c r="I78" s="91">
        <f>+'[1]68421'!E8</f>
        <v>1</v>
      </c>
      <c r="J78" s="91"/>
      <c r="K78" s="97">
        <f>+'[1]68421'!E15</f>
        <v>150000</v>
      </c>
      <c r="L78" s="121">
        <v>200000</v>
      </c>
      <c r="M78" s="151">
        <f>+N78*P78</f>
        <v>300000</v>
      </c>
      <c r="N78" s="91">
        <f>+'[1]68421'!F8</f>
        <v>2</v>
      </c>
      <c r="O78" s="91"/>
      <c r="P78" s="97">
        <f>+'[1]68421'!F15</f>
        <v>150000</v>
      </c>
      <c r="Q78" s="121">
        <v>200000</v>
      </c>
      <c r="R78" s="151">
        <f>+S78*U78</f>
        <v>150000</v>
      </c>
      <c r="S78" s="91">
        <f>+'[1]68421'!G8</f>
        <v>1</v>
      </c>
      <c r="T78" s="91"/>
      <c r="U78" s="97">
        <f>+'[1]68421'!G15</f>
        <v>150000</v>
      </c>
      <c r="V78" s="121">
        <v>200000</v>
      </c>
      <c r="W78" s="151">
        <f>+X78*Z78</f>
        <v>300000</v>
      </c>
      <c r="X78" s="91">
        <f>+'[1]68421'!H8</f>
        <v>2</v>
      </c>
      <c r="Y78" s="91"/>
      <c r="Z78" s="97">
        <f>+'[1]68421'!H15</f>
        <v>150000</v>
      </c>
      <c r="AA78" s="121">
        <v>200000</v>
      </c>
      <c r="AB78" s="151">
        <f>+AC78*AE78</f>
        <v>150000</v>
      </c>
      <c r="AC78" s="91">
        <f>+'[1]68421'!I8</f>
        <v>1</v>
      </c>
      <c r="AD78" s="91"/>
      <c r="AE78" s="97">
        <f>+'[1]68421'!I15</f>
        <v>150000</v>
      </c>
      <c r="AF78" s="121">
        <v>200000</v>
      </c>
      <c r="AG78" s="152"/>
      <c r="AH78" s="91">
        <f>+'[1]68421'!J8</f>
        <v>0</v>
      </c>
      <c r="AI78" s="91"/>
      <c r="AJ78" s="97">
        <f>+'[1]68421'!J15</f>
        <v>150000</v>
      </c>
      <c r="AK78" s="121">
        <v>200000</v>
      </c>
      <c r="AL78" s="107">
        <f>+C78+H78+M78+R78+W78+AB78+AG78</f>
        <v>1050000</v>
      </c>
      <c r="AM78" s="77">
        <f>+D78+I78+N78+S78+X78+AC78+AH78</f>
        <v>7</v>
      </c>
      <c r="AN78" s="107">
        <f>+AL78</f>
        <v>1050000</v>
      </c>
      <c r="AO78" s="94">
        <v>0.23</v>
      </c>
      <c r="AP78" s="168">
        <f t="shared" si="54"/>
        <v>241500</v>
      </c>
      <c r="AQ78" s="69"/>
    </row>
    <row r="79" spans="1:43" s="88" customFormat="1" ht="37.5" customHeight="1" x14ac:dyDescent="0.25">
      <c r="B79" s="166" t="s">
        <v>91</v>
      </c>
      <c r="C79" s="150"/>
      <c r="D79" s="91">
        <f>+'[1]68421'!D9</f>
        <v>0</v>
      </c>
      <c r="E79" s="91"/>
      <c r="F79" s="97">
        <f>+'[1]68421'!D16</f>
        <v>0</v>
      </c>
      <c r="G79" s="121"/>
      <c r="H79" s="151">
        <f t="shared" si="55"/>
        <v>300000</v>
      </c>
      <c r="I79" s="91">
        <f>+'[1]68421'!E9</f>
        <v>1</v>
      </c>
      <c r="J79" s="91"/>
      <c r="K79" s="97">
        <f>+'[1]68421'!E16</f>
        <v>300000</v>
      </c>
      <c r="L79" s="121">
        <v>400000</v>
      </c>
      <c r="M79" s="151">
        <f t="shared" si="56"/>
        <v>300000</v>
      </c>
      <c r="N79" s="91">
        <f>+'[1]68421'!F9</f>
        <v>1</v>
      </c>
      <c r="O79" s="91"/>
      <c r="P79" s="97">
        <f>+'[1]68421'!F16</f>
        <v>300000</v>
      </c>
      <c r="Q79" s="121">
        <v>400000</v>
      </c>
      <c r="R79" s="151">
        <f t="shared" si="57"/>
        <v>300000</v>
      </c>
      <c r="S79" s="91">
        <f>+'[1]68421'!G9</f>
        <v>1</v>
      </c>
      <c r="T79" s="91"/>
      <c r="U79" s="97">
        <f>+'[1]68421'!G16</f>
        <v>300000</v>
      </c>
      <c r="V79" s="121">
        <v>400000</v>
      </c>
      <c r="W79" s="151">
        <f t="shared" si="61"/>
        <v>600000</v>
      </c>
      <c r="X79" s="91">
        <f>+'[1]68421'!H9</f>
        <v>2</v>
      </c>
      <c r="Y79" s="91"/>
      <c r="Z79" s="97">
        <f>+'[1]68421'!H16</f>
        <v>300000</v>
      </c>
      <c r="AA79" s="121">
        <v>400000</v>
      </c>
      <c r="AB79" s="151">
        <f t="shared" si="58"/>
        <v>300000</v>
      </c>
      <c r="AC79" s="91">
        <f>+'[1]68421'!I9</f>
        <v>1</v>
      </c>
      <c r="AD79" s="91"/>
      <c r="AE79" s="97">
        <f>+'[1]68421'!I16</f>
        <v>300000</v>
      </c>
      <c r="AF79" s="121">
        <v>400000</v>
      </c>
      <c r="AG79" s="152"/>
      <c r="AH79" s="91">
        <f>+'[1]68421'!J9</f>
        <v>0</v>
      </c>
      <c r="AI79" s="91"/>
      <c r="AJ79" s="97">
        <f>+'[1]68421'!J16</f>
        <v>300000</v>
      </c>
      <c r="AK79" s="121">
        <v>400000</v>
      </c>
      <c r="AL79" s="107">
        <f t="shared" si="62"/>
        <v>1800000</v>
      </c>
      <c r="AM79" s="77">
        <f t="shared" si="59"/>
        <v>6</v>
      </c>
      <c r="AN79" s="107">
        <f t="shared" si="60"/>
        <v>1800000</v>
      </c>
      <c r="AO79" s="94">
        <v>0.23</v>
      </c>
      <c r="AP79" s="168">
        <f t="shared" si="54"/>
        <v>414000</v>
      </c>
      <c r="AQ79" s="69"/>
    </row>
    <row r="80" spans="1:43" s="82" customFormat="1" ht="37.5" customHeight="1" x14ac:dyDescent="0.25">
      <c r="A80" s="82">
        <v>109</v>
      </c>
      <c r="B80" s="163" t="s">
        <v>92</v>
      </c>
      <c r="C80" s="164">
        <f>SUM(C81:C83)</f>
        <v>0</v>
      </c>
      <c r="D80" s="164">
        <f>SUM(D81:D83)</f>
        <v>0</v>
      </c>
      <c r="E80" s="85"/>
      <c r="F80" s="85"/>
      <c r="G80" s="86"/>
      <c r="H80" s="164">
        <f>SUM(H81:H83)</f>
        <v>2350000</v>
      </c>
      <c r="I80" s="164">
        <f>SUM(I81:I83)</f>
        <v>23</v>
      </c>
      <c r="J80" s="85"/>
      <c r="K80" s="85"/>
      <c r="L80" s="86"/>
      <c r="M80" s="164">
        <f>SUM(M81:M83)</f>
        <v>2450000</v>
      </c>
      <c r="N80" s="164">
        <f>SUM(N81:N83)</f>
        <v>25</v>
      </c>
      <c r="O80" s="85"/>
      <c r="P80" s="85"/>
      <c r="Q80" s="86"/>
      <c r="R80" s="164">
        <f>SUM(R81:R83)</f>
        <v>2500000</v>
      </c>
      <c r="S80" s="164">
        <f>SUM(S81:S83)</f>
        <v>25</v>
      </c>
      <c r="T80" s="85"/>
      <c r="U80" s="85"/>
      <c r="V80" s="86"/>
      <c r="W80" s="164">
        <f>SUM(W81:W83)</f>
        <v>2675000</v>
      </c>
      <c r="X80" s="164">
        <f>SUM(X81:X83)</f>
        <v>28</v>
      </c>
      <c r="Y80" s="85"/>
      <c r="Z80" s="85"/>
      <c r="AA80" s="86"/>
      <c r="AB80" s="164">
        <f>SUM(AB81:AB83)</f>
        <v>2625000</v>
      </c>
      <c r="AC80" s="164">
        <f>SUM(AC81:AC83)</f>
        <v>27</v>
      </c>
      <c r="AD80" s="85"/>
      <c r="AE80" s="85"/>
      <c r="AF80" s="86"/>
      <c r="AG80" s="164">
        <f>SUM(AG81:AG83)</f>
        <v>0</v>
      </c>
      <c r="AH80" s="164">
        <f>SUM(AH81:AH83)</f>
        <v>0</v>
      </c>
      <c r="AI80" s="85"/>
      <c r="AJ80" s="85"/>
      <c r="AK80" s="86"/>
      <c r="AL80" s="164">
        <f>SUM(AL81:AL83)</f>
        <v>12600000</v>
      </c>
      <c r="AM80" s="165">
        <f>SUM(AM81:AM83)</f>
        <v>128</v>
      </c>
      <c r="AN80" s="164">
        <f>SUM(AN81:AN83)</f>
        <v>12600000</v>
      </c>
      <c r="AO80" s="105">
        <v>0.23</v>
      </c>
      <c r="AP80" s="68">
        <f t="shared" si="54"/>
        <v>2898000</v>
      </c>
      <c r="AQ80" s="69"/>
    </row>
    <row r="81" spans="1:43" s="88" customFormat="1" ht="37.5" customHeight="1" x14ac:dyDescent="0.25">
      <c r="B81" s="166" t="s">
        <v>93</v>
      </c>
      <c r="C81" s="150"/>
      <c r="D81" s="91">
        <f>+'[1]68422'!D6</f>
        <v>0</v>
      </c>
      <c r="E81" s="91"/>
      <c r="F81" s="97">
        <f>+'[1]68422'!D12</f>
        <v>0</v>
      </c>
      <c r="G81" s="121"/>
      <c r="H81" s="151">
        <f t="shared" si="55"/>
        <v>1050000</v>
      </c>
      <c r="I81" s="91">
        <f>+'[1]68422'!E6</f>
        <v>3</v>
      </c>
      <c r="J81" s="91"/>
      <c r="K81" s="97">
        <f>+'[1]68422'!E12</f>
        <v>350000</v>
      </c>
      <c r="L81" s="121">
        <v>400000</v>
      </c>
      <c r="M81" s="151">
        <f t="shared" ref="M81:M83" si="63">+N81*P81</f>
        <v>1050000</v>
      </c>
      <c r="N81" s="91">
        <f>+'[1]68422'!F6</f>
        <v>3</v>
      </c>
      <c r="O81" s="91"/>
      <c r="P81" s="97">
        <f>+'[1]68422'!F12</f>
        <v>350000</v>
      </c>
      <c r="Q81" s="121">
        <v>400000</v>
      </c>
      <c r="R81" s="151">
        <f t="shared" ref="R81:R83" si="64">+S81*U81</f>
        <v>1050000</v>
      </c>
      <c r="S81" s="91">
        <f>+'[1]68422'!G6</f>
        <v>3</v>
      </c>
      <c r="T81" s="91"/>
      <c r="U81" s="97">
        <f>+'[1]68422'!G12</f>
        <v>350000</v>
      </c>
      <c r="V81" s="121">
        <v>400000</v>
      </c>
      <c r="W81" s="151">
        <f t="shared" ref="W81:W83" si="65">+X81*Z81</f>
        <v>1050000</v>
      </c>
      <c r="X81" s="91">
        <f>+'[1]68422'!H6</f>
        <v>3</v>
      </c>
      <c r="Y81" s="91"/>
      <c r="Z81" s="97">
        <f>+'[1]68422'!H12</f>
        <v>350000</v>
      </c>
      <c r="AA81" s="121">
        <v>400000</v>
      </c>
      <c r="AB81" s="151">
        <f t="shared" ref="AB81:AB83" si="66">+AC81*AE81</f>
        <v>1050000</v>
      </c>
      <c r="AC81" s="91">
        <f>+'[1]68422'!I6</f>
        <v>3</v>
      </c>
      <c r="AD81" s="91"/>
      <c r="AE81" s="97">
        <f>+'[1]68422'!I12</f>
        <v>350000</v>
      </c>
      <c r="AF81" s="121">
        <v>400000</v>
      </c>
      <c r="AG81" s="152"/>
      <c r="AH81" s="91">
        <f>+'[1]68422'!J6</f>
        <v>0</v>
      </c>
      <c r="AI81" s="91"/>
      <c r="AJ81" s="97">
        <f>+'[1]68422'!J12</f>
        <v>350000</v>
      </c>
      <c r="AK81" s="121">
        <v>400000</v>
      </c>
      <c r="AL81" s="107">
        <f t="shared" ref="AL81:AM83" si="67">+C81+H81+M81+R81+W81+AB81+AG81</f>
        <v>5250000</v>
      </c>
      <c r="AM81" s="77">
        <f t="shared" si="67"/>
        <v>15</v>
      </c>
      <c r="AN81" s="107">
        <f t="shared" ref="AN81:AN83" si="68">+AL81</f>
        <v>5250000</v>
      </c>
      <c r="AO81" s="94">
        <v>0.23</v>
      </c>
      <c r="AP81" s="68">
        <f t="shared" si="54"/>
        <v>1207500</v>
      </c>
      <c r="AQ81" s="69"/>
    </row>
    <row r="82" spans="1:43" s="88" customFormat="1" ht="37.5" customHeight="1" x14ac:dyDescent="0.25">
      <c r="B82" s="166" t="s">
        <v>94</v>
      </c>
      <c r="C82" s="150"/>
      <c r="D82" s="91">
        <f>+'[1]68422'!D7</f>
        <v>0</v>
      </c>
      <c r="E82" s="91"/>
      <c r="F82" s="97">
        <f>+'[1]68422'!D13</f>
        <v>0</v>
      </c>
      <c r="G82" s="121"/>
      <c r="H82" s="151">
        <f t="shared" si="55"/>
        <v>900000</v>
      </c>
      <c r="I82" s="91">
        <f>+'[1]68422'!E7</f>
        <v>12</v>
      </c>
      <c r="J82" s="91"/>
      <c r="K82" s="97">
        <f>+'[1]68422'!E13</f>
        <v>75000</v>
      </c>
      <c r="L82" s="121">
        <v>100000</v>
      </c>
      <c r="M82" s="151">
        <f t="shared" si="63"/>
        <v>900000</v>
      </c>
      <c r="N82" s="91">
        <f>+'[1]68422'!F7</f>
        <v>12</v>
      </c>
      <c r="O82" s="91"/>
      <c r="P82" s="97">
        <f>+'[1]68422'!F13</f>
        <v>75000</v>
      </c>
      <c r="Q82" s="121">
        <v>100000</v>
      </c>
      <c r="R82" s="151">
        <f t="shared" si="64"/>
        <v>1050000</v>
      </c>
      <c r="S82" s="91">
        <f>+'[1]68422'!G7</f>
        <v>14</v>
      </c>
      <c r="T82" s="91"/>
      <c r="U82" s="97">
        <f>+'[1]68422'!G13</f>
        <v>75000</v>
      </c>
      <c r="V82" s="121">
        <v>100000</v>
      </c>
      <c r="W82" s="151">
        <f t="shared" si="65"/>
        <v>1125000</v>
      </c>
      <c r="X82" s="91">
        <f>+'[1]68422'!H7</f>
        <v>15</v>
      </c>
      <c r="Y82" s="91"/>
      <c r="Z82" s="97">
        <f>+'[1]68422'!H13</f>
        <v>75000</v>
      </c>
      <c r="AA82" s="121">
        <v>100000</v>
      </c>
      <c r="AB82" s="151">
        <f t="shared" si="66"/>
        <v>1125000</v>
      </c>
      <c r="AC82" s="91">
        <f>+'[1]68422'!I7</f>
        <v>15</v>
      </c>
      <c r="AD82" s="91"/>
      <c r="AE82" s="97">
        <f>+'[1]68422'!I13</f>
        <v>75000</v>
      </c>
      <c r="AF82" s="121">
        <v>100000</v>
      </c>
      <c r="AG82" s="152"/>
      <c r="AH82" s="91">
        <f>+'[1]68422'!J7</f>
        <v>0</v>
      </c>
      <c r="AI82" s="91"/>
      <c r="AJ82" s="97">
        <f>+'[1]68422'!J13</f>
        <v>75000</v>
      </c>
      <c r="AK82" s="121">
        <v>100000</v>
      </c>
      <c r="AL82" s="107">
        <f t="shared" si="67"/>
        <v>5100000</v>
      </c>
      <c r="AM82" s="77">
        <f t="shared" si="67"/>
        <v>68</v>
      </c>
      <c r="AN82" s="107">
        <f t="shared" si="68"/>
        <v>5100000</v>
      </c>
      <c r="AO82" s="94">
        <v>0.23</v>
      </c>
      <c r="AP82" s="68">
        <f t="shared" si="54"/>
        <v>1173000</v>
      </c>
      <c r="AQ82" s="69"/>
    </row>
    <row r="83" spans="1:43" s="88" customFormat="1" ht="37.5" customHeight="1" thickBot="1" x14ac:dyDescent="0.3">
      <c r="B83" s="166" t="s">
        <v>95</v>
      </c>
      <c r="C83" s="150"/>
      <c r="D83" s="91">
        <f>+'[1]68422'!D8</f>
        <v>0</v>
      </c>
      <c r="E83" s="91"/>
      <c r="F83" s="97">
        <f>+'[1]68422'!D14</f>
        <v>0</v>
      </c>
      <c r="G83" s="121"/>
      <c r="H83" s="151">
        <f t="shared" si="55"/>
        <v>400000</v>
      </c>
      <c r="I83" s="91">
        <f>+'[1]68422'!E8</f>
        <v>8</v>
      </c>
      <c r="J83" s="91"/>
      <c r="K83" s="97">
        <f>+'[1]68422'!E14</f>
        <v>50000</v>
      </c>
      <c r="L83" s="121">
        <v>60000</v>
      </c>
      <c r="M83" s="151">
        <f t="shared" si="63"/>
        <v>500000</v>
      </c>
      <c r="N83" s="91">
        <f>+'[1]68422'!F8</f>
        <v>10</v>
      </c>
      <c r="O83" s="91"/>
      <c r="P83" s="97">
        <f>+'[1]68422'!F14</f>
        <v>50000</v>
      </c>
      <c r="Q83" s="121">
        <v>60000</v>
      </c>
      <c r="R83" s="151">
        <f t="shared" si="64"/>
        <v>400000</v>
      </c>
      <c r="S83" s="91">
        <f>+'[1]68422'!G8</f>
        <v>8</v>
      </c>
      <c r="T83" s="91"/>
      <c r="U83" s="97">
        <f>+'[1]68422'!G14</f>
        <v>50000</v>
      </c>
      <c r="V83" s="121">
        <v>60000</v>
      </c>
      <c r="W83" s="151">
        <f t="shared" si="65"/>
        <v>500000</v>
      </c>
      <c r="X83" s="91">
        <f>+'[1]68422'!H8</f>
        <v>10</v>
      </c>
      <c r="Y83" s="91"/>
      <c r="Z83" s="97">
        <f>+'[1]68422'!H14</f>
        <v>50000</v>
      </c>
      <c r="AA83" s="121">
        <v>60000</v>
      </c>
      <c r="AB83" s="151">
        <f t="shared" si="66"/>
        <v>450000</v>
      </c>
      <c r="AC83" s="91">
        <f>+'[1]68422'!I8</f>
        <v>9</v>
      </c>
      <c r="AD83" s="91"/>
      <c r="AE83" s="97">
        <f>+'[1]68422'!I14</f>
        <v>50000</v>
      </c>
      <c r="AF83" s="121">
        <v>60000</v>
      </c>
      <c r="AG83" s="152"/>
      <c r="AH83" s="91">
        <f>+'[1]68422'!J8</f>
        <v>0</v>
      </c>
      <c r="AI83" s="91"/>
      <c r="AJ83" s="97">
        <f>+'[1]68422'!J14</f>
        <v>50000</v>
      </c>
      <c r="AK83" s="121">
        <v>60000</v>
      </c>
      <c r="AL83" s="107">
        <f t="shared" si="67"/>
        <v>2250000</v>
      </c>
      <c r="AM83" s="77">
        <f t="shared" si="67"/>
        <v>45</v>
      </c>
      <c r="AN83" s="107">
        <f t="shared" si="68"/>
        <v>2250000</v>
      </c>
      <c r="AO83" s="94">
        <v>0.23</v>
      </c>
      <c r="AP83" s="68">
        <f t="shared" si="54"/>
        <v>517500</v>
      </c>
      <c r="AQ83" s="69"/>
    </row>
    <row r="84" spans="1:43" ht="37.5" customHeight="1" x14ac:dyDescent="0.25">
      <c r="A84">
        <v>110</v>
      </c>
      <c r="B84" s="169" t="s">
        <v>96</v>
      </c>
      <c r="C84" s="46">
        <f>+C85+C89</f>
        <v>0</v>
      </c>
      <c r="D84" s="46">
        <f>+D85+D89</f>
        <v>0</v>
      </c>
      <c r="E84" s="47"/>
      <c r="F84" s="47"/>
      <c r="G84" s="48"/>
      <c r="H84" s="46">
        <f>+H85+H89</f>
        <v>2100000</v>
      </c>
      <c r="I84" s="46">
        <f>+I85+I89</f>
        <v>41</v>
      </c>
      <c r="J84" s="47"/>
      <c r="K84" s="47"/>
      <c r="L84" s="48"/>
      <c r="M84" s="46">
        <f>+M85+M89</f>
        <v>1920000</v>
      </c>
      <c r="N84" s="46">
        <f>+N85+N89</f>
        <v>44</v>
      </c>
      <c r="O84" s="47"/>
      <c r="P84" s="47"/>
      <c r="Q84" s="48"/>
      <c r="R84" s="46">
        <f>+R85+R89</f>
        <v>2420000</v>
      </c>
      <c r="S84" s="46">
        <f>+S85+S89</f>
        <v>45</v>
      </c>
      <c r="T84" s="47"/>
      <c r="U84" s="47"/>
      <c r="V84" s="48"/>
      <c r="W84" s="46">
        <f>+W85+W89</f>
        <v>2320000</v>
      </c>
      <c r="X84" s="46">
        <f>+X85+X89</f>
        <v>44</v>
      </c>
      <c r="Y84" s="47"/>
      <c r="Z84" s="47"/>
      <c r="AA84" s="48"/>
      <c r="AB84" s="46">
        <f>+AB85+AB89</f>
        <v>2320000</v>
      </c>
      <c r="AC84" s="46">
        <f>+AC85+AC89</f>
        <v>44</v>
      </c>
      <c r="AD84" s="47"/>
      <c r="AE84" s="47"/>
      <c r="AF84" s="48"/>
      <c r="AG84" s="46">
        <f>+AG85+AG89</f>
        <v>0</v>
      </c>
      <c r="AH84" s="46">
        <f>+AH85+AH89</f>
        <v>0</v>
      </c>
      <c r="AI84" s="47"/>
      <c r="AJ84" s="47"/>
      <c r="AK84" s="48"/>
      <c r="AL84" s="46">
        <f>+AL85+AL89</f>
        <v>11080000</v>
      </c>
      <c r="AM84" s="144">
        <f>+AM85+AM89</f>
        <v>218</v>
      </c>
      <c r="AN84" s="46">
        <f>+AN85+AN89</f>
        <v>11080000</v>
      </c>
      <c r="AO84" s="162"/>
      <c r="AP84" s="145">
        <f>+AP85+AP89</f>
        <v>2548400</v>
      </c>
      <c r="AQ84" s="69"/>
    </row>
    <row r="85" spans="1:43" s="82" customFormat="1" ht="45.95" customHeight="1" x14ac:dyDescent="0.25">
      <c r="A85" s="82">
        <v>111</v>
      </c>
      <c r="B85" s="163" t="s">
        <v>97</v>
      </c>
      <c r="C85" s="164">
        <f>SUM(C86:C88)</f>
        <v>0</v>
      </c>
      <c r="D85" s="164">
        <f>SUM(D86:D88)</f>
        <v>0</v>
      </c>
      <c r="E85" s="85"/>
      <c r="F85" s="85"/>
      <c r="G85" s="86"/>
      <c r="H85" s="164">
        <f>SUM(H86:H88)</f>
        <v>0</v>
      </c>
      <c r="I85" s="164">
        <f>SUM(I86:I88)</f>
        <v>0</v>
      </c>
      <c r="J85" s="85"/>
      <c r="K85" s="85"/>
      <c r="L85" s="86"/>
      <c r="M85" s="164">
        <f>SUM(M86:M88)</f>
        <v>220000</v>
      </c>
      <c r="N85" s="164">
        <f>SUM(N86:N88)</f>
        <v>3</v>
      </c>
      <c r="O85" s="85"/>
      <c r="P85" s="85"/>
      <c r="Q85" s="86"/>
      <c r="R85" s="164">
        <f>SUM(R86:R88)</f>
        <v>720000</v>
      </c>
      <c r="S85" s="164">
        <f>SUM(S86:S88)</f>
        <v>4</v>
      </c>
      <c r="T85" s="85"/>
      <c r="U85" s="85"/>
      <c r="V85" s="86"/>
      <c r="W85" s="164">
        <f>SUM(W86:W88)</f>
        <v>220000</v>
      </c>
      <c r="X85" s="164">
        <f>SUM(X86:X88)</f>
        <v>3</v>
      </c>
      <c r="Y85" s="85"/>
      <c r="Z85" s="85"/>
      <c r="AA85" s="86"/>
      <c r="AB85" s="164">
        <f>SUM(AB86:AB88)</f>
        <v>720000</v>
      </c>
      <c r="AC85" s="164">
        <f>SUM(AC86:AC88)</f>
        <v>4</v>
      </c>
      <c r="AD85" s="85"/>
      <c r="AE85" s="85"/>
      <c r="AF85" s="86"/>
      <c r="AG85" s="164">
        <f>SUM(AG86:AG88)</f>
        <v>0</v>
      </c>
      <c r="AH85" s="164">
        <f>SUM(AH86:AH88)</f>
        <v>0</v>
      </c>
      <c r="AI85" s="85"/>
      <c r="AJ85" s="85"/>
      <c r="AK85" s="86"/>
      <c r="AL85" s="164">
        <f>SUM(AL86:AL88)</f>
        <v>1880000</v>
      </c>
      <c r="AM85" s="165">
        <f>SUM(AM86:AM88)</f>
        <v>14</v>
      </c>
      <c r="AN85" s="164">
        <f>SUM(AN86:AN88)</f>
        <v>1880000</v>
      </c>
      <c r="AO85" s="105">
        <v>0.23</v>
      </c>
      <c r="AP85" s="68">
        <f t="shared" ref="AP85:AP105" si="69">+AN85*AO85</f>
        <v>432400</v>
      </c>
      <c r="AQ85" s="69"/>
    </row>
    <row r="86" spans="1:43" s="88" customFormat="1" ht="35.25" customHeight="1" x14ac:dyDescent="0.25">
      <c r="B86" s="166" t="s">
        <v>98</v>
      </c>
      <c r="C86" s="150"/>
      <c r="D86" s="91">
        <f>+'[1]68431'!D6</f>
        <v>0</v>
      </c>
      <c r="E86" s="91"/>
      <c r="F86" s="97">
        <f>+'[1]68431'!D12</f>
        <v>0</v>
      </c>
      <c r="G86" s="121"/>
      <c r="H86" s="152"/>
      <c r="I86" s="91">
        <f>+'[1]68431'!E6</f>
        <v>0</v>
      </c>
      <c r="J86" s="91"/>
      <c r="K86" s="97">
        <f>+'[1]68431'!E12</f>
        <v>20000</v>
      </c>
      <c r="L86" s="121">
        <v>30000</v>
      </c>
      <c r="M86" s="151">
        <f>+N86*P86</f>
        <v>20000</v>
      </c>
      <c r="N86" s="91">
        <f>+'[1]68431'!F6</f>
        <v>1</v>
      </c>
      <c r="O86" s="91"/>
      <c r="P86" s="97">
        <f>+'[1]68431'!F12</f>
        <v>20000</v>
      </c>
      <c r="Q86" s="121">
        <v>30000</v>
      </c>
      <c r="R86" s="151">
        <f t="shared" ref="R86:R88" si="70">+S86*U86</f>
        <v>20000</v>
      </c>
      <c r="S86" s="91">
        <f>+'[1]68431'!G6</f>
        <v>1</v>
      </c>
      <c r="T86" s="91"/>
      <c r="U86" s="97">
        <f>+'[1]68431'!G12</f>
        <v>20000</v>
      </c>
      <c r="V86" s="121">
        <v>30000</v>
      </c>
      <c r="W86" s="151">
        <f t="shared" ref="W86:W88" si="71">+X86*Z86</f>
        <v>20000</v>
      </c>
      <c r="X86" s="91">
        <f>+'[1]68431'!H6</f>
        <v>1</v>
      </c>
      <c r="Y86" s="91"/>
      <c r="Z86" s="97">
        <f>+'[1]68431'!H12</f>
        <v>20000</v>
      </c>
      <c r="AA86" s="121">
        <v>30000</v>
      </c>
      <c r="AB86" s="151">
        <f t="shared" ref="AB86:AB88" si="72">+AC86*AE86</f>
        <v>20000</v>
      </c>
      <c r="AC86" s="91">
        <f>+'[1]68431'!I6</f>
        <v>1</v>
      </c>
      <c r="AD86" s="91"/>
      <c r="AE86" s="97">
        <f>+'[1]68431'!I12</f>
        <v>20000</v>
      </c>
      <c r="AF86" s="121">
        <v>30000</v>
      </c>
      <c r="AG86" s="152"/>
      <c r="AH86" s="91">
        <f>+'[1]68431'!J6</f>
        <v>0</v>
      </c>
      <c r="AI86" s="91"/>
      <c r="AJ86" s="97">
        <f>+'[1]68431'!J12</f>
        <v>20000</v>
      </c>
      <c r="AK86" s="121">
        <v>30000</v>
      </c>
      <c r="AL86" s="107">
        <f t="shared" ref="AL86:AM88" si="73">+C86+H86+M86+R86+W86+AB86+AG86</f>
        <v>80000</v>
      </c>
      <c r="AM86" s="77">
        <f>+D86+I86+N86+S86+X86+AC86+AH86</f>
        <v>4</v>
      </c>
      <c r="AN86" s="107">
        <f t="shared" ref="AN86:AN88" si="74">+AL86</f>
        <v>80000</v>
      </c>
      <c r="AO86" s="94">
        <v>0.23</v>
      </c>
      <c r="AP86" s="68">
        <f t="shared" si="69"/>
        <v>18400</v>
      </c>
      <c r="AQ86" s="52"/>
    </row>
    <row r="87" spans="1:43" s="88" customFormat="1" ht="35.25" customHeight="1" x14ac:dyDescent="0.25">
      <c r="B87" s="166" t="s">
        <v>99</v>
      </c>
      <c r="C87" s="150"/>
      <c r="D87" s="91">
        <f>+'[1]68431'!D7</f>
        <v>0</v>
      </c>
      <c r="E87" s="91"/>
      <c r="F87" s="97">
        <f>+'[1]68431'!D13</f>
        <v>0</v>
      </c>
      <c r="G87" s="121"/>
      <c r="H87" s="152"/>
      <c r="I87" s="91">
        <f>+'[1]68431'!E7</f>
        <v>0</v>
      </c>
      <c r="J87" s="91"/>
      <c r="K87" s="97">
        <f>+'[1]68431'!E13</f>
        <v>100000</v>
      </c>
      <c r="L87" s="121">
        <v>150000</v>
      </c>
      <c r="M87" s="151">
        <f t="shared" ref="M87:M88" si="75">+N87*P87</f>
        <v>200000</v>
      </c>
      <c r="N87" s="91">
        <f>+'[1]68431'!F7</f>
        <v>2</v>
      </c>
      <c r="O87" s="91"/>
      <c r="P87" s="97">
        <f>+'[1]68431'!F13</f>
        <v>100000</v>
      </c>
      <c r="Q87" s="121">
        <v>150000</v>
      </c>
      <c r="R87" s="151">
        <f t="shared" si="70"/>
        <v>200000</v>
      </c>
      <c r="S87" s="91">
        <f>+'[1]68431'!G7</f>
        <v>2</v>
      </c>
      <c r="T87" s="91"/>
      <c r="U87" s="97">
        <f>+'[1]68431'!G13</f>
        <v>100000</v>
      </c>
      <c r="V87" s="121">
        <v>150000</v>
      </c>
      <c r="W87" s="151">
        <f t="shared" si="71"/>
        <v>200000</v>
      </c>
      <c r="X87" s="91">
        <f>+'[1]68431'!H7</f>
        <v>2</v>
      </c>
      <c r="Y87" s="91"/>
      <c r="Z87" s="97">
        <f>+'[1]68431'!H13</f>
        <v>100000</v>
      </c>
      <c r="AA87" s="121">
        <v>150000</v>
      </c>
      <c r="AB87" s="151">
        <f t="shared" si="72"/>
        <v>200000</v>
      </c>
      <c r="AC87" s="91">
        <f>+'[1]68431'!I7</f>
        <v>2</v>
      </c>
      <c r="AD87" s="91"/>
      <c r="AE87" s="97">
        <f>+'[1]68431'!I13</f>
        <v>100000</v>
      </c>
      <c r="AF87" s="121">
        <v>150000</v>
      </c>
      <c r="AG87" s="152"/>
      <c r="AH87" s="91">
        <f>+'[1]68431'!J7</f>
        <v>0</v>
      </c>
      <c r="AI87" s="91"/>
      <c r="AJ87" s="97">
        <f>+'[1]68431'!J13</f>
        <v>100000</v>
      </c>
      <c r="AK87" s="121">
        <v>150000</v>
      </c>
      <c r="AL87" s="107">
        <f t="shared" si="73"/>
        <v>800000</v>
      </c>
      <c r="AM87" s="77">
        <f t="shared" si="73"/>
        <v>8</v>
      </c>
      <c r="AN87" s="107">
        <f t="shared" si="74"/>
        <v>800000</v>
      </c>
      <c r="AO87" s="94">
        <v>0.23</v>
      </c>
      <c r="AP87" s="68">
        <f t="shared" si="69"/>
        <v>184000</v>
      </c>
      <c r="AQ87" s="69"/>
    </row>
    <row r="88" spans="1:43" s="88" customFormat="1" ht="35.25" customHeight="1" x14ac:dyDescent="0.25">
      <c r="B88" s="166" t="s">
        <v>100</v>
      </c>
      <c r="C88" s="150"/>
      <c r="D88" s="91">
        <f>+'[1]68431'!D8</f>
        <v>0</v>
      </c>
      <c r="E88" s="91"/>
      <c r="F88" s="97">
        <f>+'[1]68431'!D14</f>
        <v>0</v>
      </c>
      <c r="G88" s="121"/>
      <c r="H88" s="152"/>
      <c r="I88" s="91">
        <f>+'[1]68431'!E8</f>
        <v>0</v>
      </c>
      <c r="J88" s="91"/>
      <c r="K88" s="97">
        <f>+'[1]68431'!E14</f>
        <v>500000</v>
      </c>
      <c r="L88" s="121">
        <v>750000</v>
      </c>
      <c r="M88" s="151">
        <f t="shared" si="75"/>
        <v>0</v>
      </c>
      <c r="N88" s="91">
        <f>+'[1]68431'!F8</f>
        <v>0</v>
      </c>
      <c r="O88" s="91"/>
      <c r="P88" s="97">
        <f>+'[1]68431'!F14</f>
        <v>500000</v>
      </c>
      <c r="Q88" s="121">
        <v>750000</v>
      </c>
      <c r="R88" s="151">
        <f t="shared" si="70"/>
        <v>500000</v>
      </c>
      <c r="S88" s="91">
        <f>+'[1]68431'!G8</f>
        <v>1</v>
      </c>
      <c r="T88" s="91"/>
      <c r="U88" s="97">
        <f>+'[1]68431'!G14</f>
        <v>500000</v>
      </c>
      <c r="V88" s="121">
        <v>600000</v>
      </c>
      <c r="W88" s="151">
        <f t="shared" si="71"/>
        <v>0</v>
      </c>
      <c r="X88" s="91">
        <f>+'[1]68431'!H8</f>
        <v>0</v>
      </c>
      <c r="Y88" s="91"/>
      <c r="Z88" s="97">
        <f>+'[1]68431'!H14</f>
        <v>500000</v>
      </c>
      <c r="AA88" s="121">
        <v>600000</v>
      </c>
      <c r="AB88" s="151">
        <f t="shared" si="72"/>
        <v>500000</v>
      </c>
      <c r="AC88" s="91">
        <f>+'[1]68431'!I8</f>
        <v>1</v>
      </c>
      <c r="AD88" s="91"/>
      <c r="AE88" s="97">
        <f>+'[1]68431'!I14</f>
        <v>500000</v>
      </c>
      <c r="AF88" s="121">
        <v>600000</v>
      </c>
      <c r="AG88" s="152"/>
      <c r="AH88" s="91">
        <f>+'[1]68431'!J8</f>
        <v>0</v>
      </c>
      <c r="AI88" s="91"/>
      <c r="AJ88" s="97">
        <f>+'[1]68431'!J14</f>
        <v>500000</v>
      </c>
      <c r="AK88" s="121">
        <v>600000</v>
      </c>
      <c r="AL88" s="107">
        <f t="shared" si="73"/>
        <v>1000000</v>
      </c>
      <c r="AM88" s="77">
        <f t="shared" si="73"/>
        <v>2</v>
      </c>
      <c r="AN88" s="107">
        <f t="shared" si="74"/>
        <v>1000000</v>
      </c>
      <c r="AO88" s="94">
        <v>0.23</v>
      </c>
      <c r="AP88" s="68">
        <f t="shared" si="69"/>
        <v>230000</v>
      </c>
      <c r="AQ88" s="69"/>
    </row>
    <row r="89" spans="1:43" s="82" customFormat="1" ht="37.5" customHeight="1" x14ac:dyDescent="0.25">
      <c r="A89" s="82">
        <v>112</v>
      </c>
      <c r="B89" s="163" t="s">
        <v>101</v>
      </c>
      <c r="C89" s="164">
        <f>SUM(C90:C92)</f>
        <v>0</v>
      </c>
      <c r="D89" s="164">
        <f>SUM(D90:D92)</f>
        <v>0</v>
      </c>
      <c r="E89" s="85"/>
      <c r="F89" s="85"/>
      <c r="G89" s="86"/>
      <c r="H89" s="164">
        <f>SUM(H90:H92)</f>
        <v>2100000</v>
      </c>
      <c r="I89" s="164">
        <f>SUM(I90:I92)</f>
        <v>41</v>
      </c>
      <c r="J89" s="85"/>
      <c r="K89" s="85"/>
      <c r="L89" s="86"/>
      <c r="M89" s="164">
        <f>SUM(M90:M92)</f>
        <v>1700000</v>
      </c>
      <c r="N89" s="164">
        <f>SUM(N90:N92)</f>
        <v>41</v>
      </c>
      <c r="O89" s="85"/>
      <c r="P89" s="85"/>
      <c r="Q89" s="121"/>
      <c r="R89" s="164">
        <f>SUM(R90:R92)</f>
        <v>1700000</v>
      </c>
      <c r="S89" s="164">
        <f>SUM(S90:S92)</f>
        <v>41</v>
      </c>
      <c r="T89" s="85"/>
      <c r="U89" s="85"/>
      <c r="V89" s="121"/>
      <c r="W89" s="164">
        <f>SUM(W90:W92)</f>
        <v>2100000</v>
      </c>
      <c r="X89" s="164">
        <f>SUM(X90:X92)</f>
        <v>41</v>
      </c>
      <c r="Y89" s="85"/>
      <c r="Z89" s="85"/>
      <c r="AA89" s="121"/>
      <c r="AB89" s="164">
        <f>SUM(AB90:AB92)</f>
        <v>1600000</v>
      </c>
      <c r="AC89" s="164">
        <f>SUM(AC90:AC92)</f>
        <v>40</v>
      </c>
      <c r="AD89" s="85"/>
      <c r="AE89" s="85"/>
      <c r="AF89" s="121"/>
      <c r="AG89" s="164">
        <f>SUM(AG90:AG92)</f>
        <v>0</v>
      </c>
      <c r="AH89" s="164">
        <f>SUM(AH90:AH92)</f>
        <v>0</v>
      </c>
      <c r="AI89" s="85"/>
      <c r="AJ89" s="85"/>
      <c r="AK89" s="86"/>
      <c r="AL89" s="164">
        <f>SUM(AL90:AL92)</f>
        <v>9200000</v>
      </c>
      <c r="AM89" s="165">
        <f>SUM(AM90:AM92)</f>
        <v>204</v>
      </c>
      <c r="AN89" s="164">
        <f>SUM(AN90:AN92)</f>
        <v>9200000</v>
      </c>
      <c r="AO89" s="105">
        <v>0.23</v>
      </c>
      <c r="AP89" s="68">
        <f t="shared" si="69"/>
        <v>2116000</v>
      </c>
      <c r="AQ89" s="69"/>
    </row>
    <row r="90" spans="1:43" s="88" customFormat="1" ht="37.5" customHeight="1" x14ac:dyDescent="0.25">
      <c r="B90" s="166" t="s">
        <v>102</v>
      </c>
      <c r="C90" s="151">
        <f>+D90*F90</f>
        <v>0</v>
      </c>
      <c r="D90" s="91">
        <f>+'[1]68432'!D6</f>
        <v>0</v>
      </c>
      <c r="E90" s="91"/>
      <c r="F90" s="97">
        <f>+'[1]68432'!D13</f>
        <v>0</v>
      </c>
      <c r="G90" s="92"/>
      <c r="H90" s="151">
        <f t="shared" ref="H90:H97" si="76">+I90*K90</f>
        <v>1600000</v>
      </c>
      <c r="I90" s="91">
        <f>+'[1]68432'!E6</f>
        <v>40</v>
      </c>
      <c r="J90" s="91"/>
      <c r="K90" s="97">
        <f>+'[1]68432'!E13</f>
        <v>40000</v>
      </c>
      <c r="L90" s="121">
        <v>30000</v>
      </c>
      <c r="M90" s="151">
        <f t="shared" ref="M90:M92" si="77">+N90*P90</f>
        <v>1600000</v>
      </c>
      <c r="N90" s="91">
        <f>+'[1]68432'!F6</f>
        <v>40</v>
      </c>
      <c r="O90" s="91"/>
      <c r="P90" s="97">
        <f>+'[1]68432'!F13</f>
        <v>40000</v>
      </c>
      <c r="Q90" s="121">
        <v>30000</v>
      </c>
      <c r="R90" s="151">
        <f t="shared" ref="R90:R92" si="78">+S90*U90</f>
        <v>1600000</v>
      </c>
      <c r="S90" s="91">
        <f>+'[1]68432'!G6</f>
        <v>40</v>
      </c>
      <c r="T90" s="91"/>
      <c r="U90" s="97">
        <f>+'[1]68432'!G13</f>
        <v>40000</v>
      </c>
      <c r="V90" s="121">
        <v>30000</v>
      </c>
      <c r="W90" s="151">
        <f t="shared" ref="W90:W92" si="79">+X90*Z90</f>
        <v>1600000</v>
      </c>
      <c r="X90" s="91">
        <f>+'[1]68432'!H6</f>
        <v>40</v>
      </c>
      <c r="Y90" s="91"/>
      <c r="Z90" s="97">
        <f>+'[1]68432'!H13</f>
        <v>40000</v>
      </c>
      <c r="AA90" s="121">
        <v>30000</v>
      </c>
      <c r="AB90" s="151">
        <f t="shared" ref="AB90:AB92" si="80">+AC90*AE90</f>
        <v>1600000</v>
      </c>
      <c r="AC90" s="91">
        <f>+'[1]68432'!I6</f>
        <v>40</v>
      </c>
      <c r="AD90" s="91"/>
      <c r="AE90" s="97">
        <f>+'[1]68432'!I13</f>
        <v>40000</v>
      </c>
      <c r="AF90" s="121">
        <v>30000</v>
      </c>
      <c r="AG90" s="152"/>
      <c r="AH90" s="97">
        <f>+'[1]68432'!J6</f>
        <v>0</v>
      </c>
      <c r="AI90" s="91"/>
      <c r="AJ90" s="97">
        <f>+'[1]68432'!J13</f>
        <v>40000</v>
      </c>
      <c r="AK90" s="121">
        <v>30000</v>
      </c>
      <c r="AL90" s="107">
        <f t="shared" ref="AL90:AM92" si="81">+C90+H90+M90+R90+W90+AB90+AG90</f>
        <v>8000000</v>
      </c>
      <c r="AM90" s="77">
        <f t="shared" si="81"/>
        <v>200</v>
      </c>
      <c r="AN90" s="107">
        <f t="shared" ref="AN90:AN92" si="82">+AL90</f>
        <v>8000000</v>
      </c>
      <c r="AO90" s="94">
        <v>0.23</v>
      </c>
      <c r="AP90" s="68">
        <f t="shared" si="69"/>
        <v>1840000</v>
      </c>
      <c r="AQ90" s="69"/>
    </row>
    <row r="91" spans="1:43" s="88" customFormat="1" ht="37.5" customHeight="1" x14ac:dyDescent="0.25">
      <c r="B91" s="170" t="s">
        <v>103</v>
      </c>
      <c r="C91" s="151">
        <f t="shared" ref="C91:C92" si="83">+D91*F91</f>
        <v>0</v>
      </c>
      <c r="D91" s="91">
        <f>+'[1]68432'!D7</f>
        <v>0</v>
      </c>
      <c r="E91" s="91"/>
      <c r="F91" s="97">
        <f>+'[1]68432'!D14</f>
        <v>0</v>
      </c>
      <c r="G91" s="92"/>
      <c r="H91" s="151">
        <f t="shared" si="76"/>
        <v>0</v>
      </c>
      <c r="I91" s="91">
        <f>+'[1]68432'!E7</f>
        <v>0</v>
      </c>
      <c r="J91" s="91"/>
      <c r="K91" s="97">
        <f>+'[1]68432'!E14</f>
        <v>100000</v>
      </c>
      <c r="L91" s="121">
        <v>150000</v>
      </c>
      <c r="M91" s="151">
        <f t="shared" si="77"/>
        <v>100000</v>
      </c>
      <c r="N91" s="91">
        <f>+'[1]68432'!F7</f>
        <v>1</v>
      </c>
      <c r="O91" s="91"/>
      <c r="P91" s="97">
        <f>+'[1]68432'!F14</f>
        <v>100000</v>
      </c>
      <c r="Q91" s="121">
        <v>150000</v>
      </c>
      <c r="R91" s="151">
        <f t="shared" si="78"/>
        <v>100000</v>
      </c>
      <c r="S91" s="91">
        <f>+'[1]68432'!G7</f>
        <v>1</v>
      </c>
      <c r="T91" s="91"/>
      <c r="U91" s="97">
        <f>+'[1]68432'!G14</f>
        <v>100000</v>
      </c>
      <c r="V91" s="121">
        <v>150000</v>
      </c>
      <c r="W91" s="151">
        <f t="shared" si="79"/>
        <v>0</v>
      </c>
      <c r="X91" s="91">
        <f>+'[1]68432'!H7</f>
        <v>0</v>
      </c>
      <c r="Y91" s="91"/>
      <c r="Z91" s="97">
        <f>+'[1]68432'!H14</f>
        <v>100000</v>
      </c>
      <c r="AA91" s="121">
        <v>150000</v>
      </c>
      <c r="AB91" s="151">
        <f t="shared" si="80"/>
        <v>0</v>
      </c>
      <c r="AC91" s="91">
        <f>+'[1]68432'!I7</f>
        <v>0</v>
      </c>
      <c r="AD91" s="91"/>
      <c r="AE91" s="97">
        <f>+'[1]68432'!I14</f>
        <v>100000</v>
      </c>
      <c r="AF91" s="121">
        <v>150000</v>
      </c>
      <c r="AG91" s="152"/>
      <c r="AH91" s="97">
        <f>+'[1]68432'!J7</f>
        <v>0</v>
      </c>
      <c r="AI91" s="91"/>
      <c r="AJ91" s="97">
        <f>+'[1]68432'!J14</f>
        <v>100000</v>
      </c>
      <c r="AK91" s="121">
        <v>150000</v>
      </c>
      <c r="AL91" s="107">
        <f t="shared" si="81"/>
        <v>200000</v>
      </c>
      <c r="AM91" s="77">
        <f t="shared" si="81"/>
        <v>2</v>
      </c>
      <c r="AN91" s="107">
        <f t="shared" si="82"/>
        <v>200000</v>
      </c>
      <c r="AO91" s="94">
        <v>0.23</v>
      </c>
      <c r="AP91" s="68">
        <f t="shared" si="69"/>
        <v>46000</v>
      </c>
      <c r="AQ91" s="69"/>
    </row>
    <row r="92" spans="1:43" s="88" customFormat="1" ht="37.5" customHeight="1" x14ac:dyDescent="0.25">
      <c r="B92" s="170" t="s">
        <v>104</v>
      </c>
      <c r="C92" s="151">
        <f t="shared" si="83"/>
        <v>0</v>
      </c>
      <c r="D92" s="91">
        <f>+'[1]68432'!D8</f>
        <v>0</v>
      </c>
      <c r="E92" s="91"/>
      <c r="F92" s="97">
        <f>+'[1]68432'!D15</f>
        <v>0</v>
      </c>
      <c r="G92" s="92"/>
      <c r="H92" s="151">
        <f t="shared" si="76"/>
        <v>500000</v>
      </c>
      <c r="I92" s="91">
        <f>+'[1]68432'!E8</f>
        <v>1</v>
      </c>
      <c r="J92" s="91"/>
      <c r="K92" s="97">
        <f>+'[1]68432'!E15</f>
        <v>500000</v>
      </c>
      <c r="L92" s="121">
        <v>750000</v>
      </c>
      <c r="M92" s="151">
        <f t="shared" si="77"/>
        <v>0</v>
      </c>
      <c r="N92" s="91">
        <f>+'[1]68432'!F8</f>
        <v>0</v>
      </c>
      <c r="O92" s="91"/>
      <c r="P92" s="97">
        <f>+'[1]68432'!F15</f>
        <v>500000</v>
      </c>
      <c r="Q92" s="121">
        <v>750000</v>
      </c>
      <c r="R92" s="151">
        <f t="shared" si="78"/>
        <v>0</v>
      </c>
      <c r="S92" s="91">
        <f>+'[1]68432'!G8</f>
        <v>0</v>
      </c>
      <c r="T92" s="91"/>
      <c r="U92" s="97">
        <f>+'[1]68432'!G15</f>
        <v>500000</v>
      </c>
      <c r="V92" s="121">
        <v>750000</v>
      </c>
      <c r="W92" s="151">
        <f t="shared" si="79"/>
        <v>500000</v>
      </c>
      <c r="X92" s="91">
        <f>+'[1]68432'!H8</f>
        <v>1</v>
      </c>
      <c r="Y92" s="91"/>
      <c r="Z92" s="97">
        <f>+'[1]68432'!H15</f>
        <v>500000</v>
      </c>
      <c r="AA92" s="121">
        <v>750000</v>
      </c>
      <c r="AB92" s="151">
        <f t="shared" si="80"/>
        <v>0</v>
      </c>
      <c r="AC92" s="91">
        <f>+'[1]68432'!I8</f>
        <v>0</v>
      </c>
      <c r="AD92" s="91"/>
      <c r="AE92" s="97">
        <f>+'[1]68432'!I15</f>
        <v>500000</v>
      </c>
      <c r="AF92" s="121">
        <v>750000</v>
      </c>
      <c r="AG92" s="152"/>
      <c r="AH92" s="97">
        <f>+'[1]68432'!J8</f>
        <v>0</v>
      </c>
      <c r="AI92" s="91"/>
      <c r="AJ92" s="97">
        <f>+'[1]68432'!J15</f>
        <v>500000</v>
      </c>
      <c r="AK92" s="121">
        <v>750000</v>
      </c>
      <c r="AL92" s="107">
        <f t="shared" si="81"/>
        <v>1000000</v>
      </c>
      <c r="AM92" s="77">
        <f t="shared" si="81"/>
        <v>2</v>
      </c>
      <c r="AN92" s="107">
        <f t="shared" si="82"/>
        <v>1000000</v>
      </c>
      <c r="AO92" s="94">
        <v>0.23</v>
      </c>
      <c r="AP92" s="68">
        <f t="shared" si="69"/>
        <v>230000</v>
      </c>
      <c r="AQ92" s="69"/>
    </row>
    <row r="93" spans="1:43" ht="74.45" customHeight="1" x14ac:dyDescent="0.25">
      <c r="A93">
        <v>113</v>
      </c>
      <c r="B93" s="171" t="s">
        <v>105</v>
      </c>
      <c r="C93" s="46">
        <f>SUM(C94:C97)</f>
        <v>0</v>
      </c>
      <c r="D93" s="46">
        <f>SUM(D94:D97)</f>
        <v>0</v>
      </c>
      <c r="E93" s="47"/>
      <c r="F93" s="47"/>
      <c r="G93" s="48"/>
      <c r="H93" s="46">
        <f>SUM(H94:H97)</f>
        <v>100000</v>
      </c>
      <c r="I93" s="46">
        <f>SUM(I94:I97)</f>
        <v>6</v>
      </c>
      <c r="J93" s="47"/>
      <c r="K93" s="47"/>
      <c r="L93" s="48"/>
      <c r="M93" s="46">
        <f>SUM(M94:M97)</f>
        <v>100000</v>
      </c>
      <c r="N93" s="46">
        <f>SUM(N94:N97)</f>
        <v>6</v>
      </c>
      <c r="O93" s="47"/>
      <c r="P93" s="47"/>
      <c r="Q93" s="48"/>
      <c r="R93" s="46">
        <f>SUM(R94:R97)</f>
        <v>100000</v>
      </c>
      <c r="S93" s="46">
        <f>SUM(S94:S97)</f>
        <v>6</v>
      </c>
      <c r="T93" s="47"/>
      <c r="U93" s="47"/>
      <c r="V93" s="48"/>
      <c r="W93" s="46">
        <f>SUM(W94:W97)</f>
        <v>100000</v>
      </c>
      <c r="X93" s="46">
        <f>SUM(X94:X97)</f>
        <v>6</v>
      </c>
      <c r="Y93" s="47"/>
      <c r="Z93" s="47"/>
      <c r="AA93" s="48"/>
      <c r="AB93" s="46">
        <f>SUM(AB94:AB97)</f>
        <v>100000</v>
      </c>
      <c r="AC93" s="46">
        <f>SUM(AC94:AC97)</f>
        <v>6</v>
      </c>
      <c r="AD93" s="47"/>
      <c r="AE93" s="47"/>
      <c r="AF93" s="48"/>
      <c r="AG93" s="46">
        <f>SUM(AG94:AG97)</f>
        <v>0</v>
      </c>
      <c r="AH93" s="46">
        <f>SUM(AH94:AH97)</f>
        <v>0</v>
      </c>
      <c r="AI93" s="47"/>
      <c r="AJ93" s="47"/>
      <c r="AK93" s="48"/>
      <c r="AL93" s="46">
        <f>SUM(AL94:AL97)</f>
        <v>500000</v>
      </c>
      <c r="AM93" s="144">
        <f>SUM(AM94:AM97)</f>
        <v>30</v>
      </c>
      <c r="AN93" s="46">
        <f>SUM(AN94:AN97)</f>
        <v>500000</v>
      </c>
      <c r="AO93" s="105">
        <v>0.23</v>
      </c>
      <c r="AP93" s="68">
        <f t="shared" si="69"/>
        <v>115000</v>
      </c>
      <c r="AQ93" s="69"/>
    </row>
    <row r="94" spans="1:43" s="88" customFormat="1" ht="42" customHeight="1" x14ac:dyDescent="0.25">
      <c r="B94" s="172" t="s">
        <v>106</v>
      </c>
      <c r="C94" s="150"/>
      <c r="D94" s="91">
        <f>+'[1]6844'!D6</f>
        <v>0</v>
      </c>
      <c r="E94" s="91"/>
      <c r="F94" s="97">
        <f>+'[1]6844'!D13</f>
        <v>0</v>
      </c>
      <c r="G94" s="92"/>
      <c r="H94" s="151">
        <f t="shared" si="76"/>
        <v>60000</v>
      </c>
      <c r="I94" s="91">
        <f>+'[1]6844'!E6</f>
        <v>3</v>
      </c>
      <c r="J94" s="91"/>
      <c r="K94" s="97">
        <f>+'[1]6844'!E13</f>
        <v>20000</v>
      </c>
      <c r="L94" s="121">
        <v>30000</v>
      </c>
      <c r="M94" s="151">
        <f t="shared" ref="M94:M97" si="84">+N94*P94</f>
        <v>60000</v>
      </c>
      <c r="N94" s="91">
        <f>+'[1]6844'!F6</f>
        <v>3</v>
      </c>
      <c r="O94" s="91"/>
      <c r="P94" s="97">
        <f>+'[1]6844'!F13</f>
        <v>20000</v>
      </c>
      <c r="Q94" s="121">
        <v>30000</v>
      </c>
      <c r="R94" s="151">
        <f t="shared" ref="R94:R97" si="85">+S94*U94</f>
        <v>60000</v>
      </c>
      <c r="S94" s="91">
        <f>+'[1]6844'!G6</f>
        <v>3</v>
      </c>
      <c r="T94" s="91"/>
      <c r="U94" s="97">
        <f>+'[1]6844'!G13</f>
        <v>20000</v>
      </c>
      <c r="V94" s="121">
        <v>30000</v>
      </c>
      <c r="W94" s="151">
        <f t="shared" ref="W94:W97" si="86">+X94*Z94</f>
        <v>60000</v>
      </c>
      <c r="X94" s="91">
        <f>+'[1]6844'!H6</f>
        <v>3</v>
      </c>
      <c r="Y94" s="91"/>
      <c r="Z94" s="97">
        <f>+'[1]6844'!H13</f>
        <v>20000</v>
      </c>
      <c r="AA94" s="121">
        <v>30000</v>
      </c>
      <c r="AB94" s="151">
        <f t="shared" ref="AB94:AB97" si="87">+AC94*AE94</f>
        <v>60000</v>
      </c>
      <c r="AC94" s="91">
        <f>+'[1]6844'!I6</f>
        <v>3</v>
      </c>
      <c r="AD94" s="91"/>
      <c r="AE94" s="97">
        <f>+'[1]6844'!I13</f>
        <v>20000</v>
      </c>
      <c r="AF94" s="121">
        <v>30000</v>
      </c>
      <c r="AG94" s="152"/>
      <c r="AH94" s="91">
        <f>+'[1]6844'!J6</f>
        <v>0</v>
      </c>
      <c r="AI94" s="91"/>
      <c r="AJ94" s="97">
        <f>+'[1]6844'!J13</f>
        <v>20000</v>
      </c>
      <c r="AK94" s="92"/>
      <c r="AL94" s="107">
        <f t="shared" ref="AL94:AM97" si="88">+C94+H94+M94+R94+W94+AB94+AG94</f>
        <v>300000</v>
      </c>
      <c r="AM94" s="77">
        <f t="shared" si="88"/>
        <v>15</v>
      </c>
      <c r="AN94" s="107">
        <f t="shared" ref="AN94:AN97" si="89">+AL94</f>
        <v>300000</v>
      </c>
      <c r="AO94" s="94">
        <v>0.23</v>
      </c>
      <c r="AP94" s="68">
        <f t="shared" si="69"/>
        <v>69000</v>
      </c>
      <c r="AQ94" s="69"/>
    </row>
    <row r="95" spans="1:43" s="88" customFormat="1" ht="42" customHeight="1" x14ac:dyDescent="0.25">
      <c r="B95" s="172" t="s">
        <v>107</v>
      </c>
      <c r="C95" s="150"/>
      <c r="D95" s="91">
        <f>+'[1]6844'!D7</f>
        <v>0</v>
      </c>
      <c r="E95" s="91"/>
      <c r="F95" s="97">
        <f>+'[1]6844'!D14</f>
        <v>0</v>
      </c>
      <c r="G95" s="92"/>
      <c r="H95" s="151">
        <f t="shared" si="76"/>
        <v>20000</v>
      </c>
      <c r="I95" s="91">
        <f>+'[1]6844'!E7</f>
        <v>2</v>
      </c>
      <c r="J95" s="91"/>
      <c r="K95" s="97">
        <f>+'[1]6844'!E14</f>
        <v>10000</v>
      </c>
      <c r="L95" s="121">
        <v>15000</v>
      </c>
      <c r="M95" s="151">
        <f t="shared" si="84"/>
        <v>20000</v>
      </c>
      <c r="N95" s="91">
        <f>+'[1]6844'!F7</f>
        <v>2</v>
      </c>
      <c r="O95" s="91"/>
      <c r="P95" s="97">
        <f>+'[1]6844'!F14</f>
        <v>10000</v>
      </c>
      <c r="Q95" s="121">
        <v>15000</v>
      </c>
      <c r="R95" s="151">
        <f t="shared" si="85"/>
        <v>20000</v>
      </c>
      <c r="S95" s="91">
        <f>+'[1]6844'!G7</f>
        <v>2</v>
      </c>
      <c r="T95" s="91"/>
      <c r="U95" s="97">
        <f>+'[1]6844'!G14</f>
        <v>10000</v>
      </c>
      <c r="V95" s="121">
        <v>15000</v>
      </c>
      <c r="W95" s="151">
        <f t="shared" si="86"/>
        <v>20000</v>
      </c>
      <c r="X95" s="91">
        <f>+'[1]6844'!H7</f>
        <v>2</v>
      </c>
      <c r="Y95" s="91"/>
      <c r="Z95" s="97">
        <f>+'[1]6844'!H14</f>
        <v>10000</v>
      </c>
      <c r="AA95" s="121">
        <v>15000</v>
      </c>
      <c r="AB95" s="151">
        <f t="shared" si="87"/>
        <v>20000</v>
      </c>
      <c r="AC95" s="91">
        <f>+'[1]6844'!I7</f>
        <v>2</v>
      </c>
      <c r="AD95" s="91"/>
      <c r="AE95" s="97">
        <f>+'[1]6844'!I14</f>
        <v>10000</v>
      </c>
      <c r="AF95" s="121">
        <v>15000</v>
      </c>
      <c r="AG95" s="152"/>
      <c r="AH95" s="91">
        <f>+'[1]6844'!J7</f>
        <v>0</v>
      </c>
      <c r="AI95" s="91"/>
      <c r="AJ95" s="97">
        <f>+'[1]6844'!J14</f>
        <v>10000</v>
      </c>
      <c r="AK95" s="92"/>
      <c r="AL95" s="107">
        <f t="shared" si="88"/>
        <v>100000</v>
      </c>
      <c r="AM95" s="77">
        <f t="shared" si="88"/>
        <v>10</v>
      </c>
      <c r="AN95" s="107">
        <f t="shared" si="89"/>
        <v>100000</v>
      </c>
      <c r="AO95" s="94">
        <v>0.23</v>
      </c>
      <c r="AP95" s="68">
        <f t="shared" si="69"/>
        <v>23000</v>
      </c>
      <c r="AQ95" s="69"/>
    </row>
    <row r="96" spans="1:43" s="88" customFormat="1" ht="42" customHeight="1" x14ac:dyDescent="0.25">
      <c r="B96" s="172" t="s">
        <v>108</v>
      </c>
      <c r="C96" s="150"/>
      <c r="D96" s="91">
        <f>+'[1]6844'!D8</f>
        <v>0</v>
      </c>
      <c r="E96" s="91"/>
      <c r="F96" s="97">
        <f>+'[1]6844'!D15</f>
        <v>0</v>
      </c>
      <c r="G96" s="92"/>
      <c r="H96" s="151">
        <f t="shared" si="76"/>
        <v>20000</v>
      </c>
      <c r="I96" s="91">
        <f>+'[1]6844'!E8</f>
        <v>1</v>
      </c>
      <c r="J96" s="91"/>
      <c r="K96" s="97">
        <f>+'[1]6844'!E15</f>
        <v>20000</v>
      </c>
      <c r="L96" s="121">
        <v>30000</v>
      </c>
      <c r="M96" s="151">
        <f t="shared" si="84"/>
        <v>0</v>
      </c>
      <c r="N96" s="91">
        <f>+'[1]6844'!F8</f>
        <v>0</v>
      </c>
      <c r="O96" s="91"/>
      <c r="P96" s="97">
        <f>+'[1]6844'!F15</f>
        <v>20000</v>
      </c>
      <c r="Q96" s="121">
        <v>30000</v>
      </c>
      <c r="R96" s="151">
        <f t="shared" si="85"/>
        <v>20000</v>
      </c>
      <c r="S96" s="91">
        <f>+'[1]6844'!G8</f>
        <v>1</v>
      </c>
      <c r="T96" s="91"/>
      <c r="U96" s="97">
        <f>+'[1]6844'!G15</f>
        <v>20000</v>
      </c>
      <c r="V96" s="121">
        <v>30000</v>
      </c>
      <c r="W96" s="151">
        <f t="shared" si="86"/>
        <v>0</v>
      </c>
      <c r="X96" s="91">
        <f>+'[1]6844'!H8</f>
        <v>0</v>
      </c>
      <c r="Y96" s="91"/>
      <c r="Z96" s="97">
        <f>+'[1]6844'!H15</f>
        <v>20000</v>
      </c>
      <c r="AA96" s="121">
        <v>30000</v>
      </c>
      <c r="AB96" s="151">
        <f t="shared" si="87"/>
        <v>20000</v>
      </c>
      <c r="AC96" s="91">
        <f>+'[1]6844'!I8</f>
        <v>1</v>
      </c>
      <c r="AD96" s="91"/>
      <c r="AE96" s="97">
        <f>+'[1]6844'!I15</f>
        <v>20000</v>
      </c>
      <c r="AF96" s="121">
        <v>30000</v>
      </c>
      <c r="AG96" s="152"/>
      <c r="AH96" s="91">
        <f>+'[1]6844'!J8</f>
        <v>0</v>
      </c>
      <c r="AI96" s="91"/>
      <c r="AJ96" s="97">
        <f>+'[1]6844'!J15</f>
        <v>20000</v>
      </c>
      <c r="AK96" s="92"/>
      <c r="AL96" s="107">
        <f t="shared" si="88"/>
        <v>60000</v>
      </c>
      <c r="AM96" s="77">
        <f t="shared" si="88"/>
        <v>3</v>
      </c>
      <c r="AN96" s="107">
        <f t="shared" si="89"/>
        <v>60000</v>
      </c>
      <c r="AO96" s="94">
        <v>0.23</v>
      </c>
      <c r="AP96" s="68">
        <f t="shared" si="69"/>
        <v>13800</v>
      </c>
      <c r="AQ96" s="69"/>
    </row>
    <row r="97" spans="1:43" s="88" customFormat="1" ht="42" customHeight="1" x14ac:dyDescent="0.25">
      <c r="B97" s="172" t="s">
        <v>109</v>
      </c>
      <c r="C97" s="150"/>
      <c r="D97" s="91">
        <f>+'[1]6844'!D9</f>
        <v>0</v>
      </c>
      <c r="E97" s="91"/>
      <c r="F97" s="97">
        <f>+'[1]6844'!D16</f>
        <v>0</v>
      </c>
      <c r="G97" s="92"/>
      <c r="H97" s="151">
        <f t="shared" si="76"/>
        <v>0</v>
      </c>
      <c r="I97" s="91">
        <f>+'[1]6844'!E9</f>
        <v>0</v>
      </c>
      <c r="J97" s="91"/>
      <c r="K97" s="97">
        <f>+'[1]6844'!E16</f>
        <v>20000</v>
      </c>
      <c r="L97" s="121">
        <v>30000</v>
      </c>
      <c r="M97" s="151">
        <f t="shared" si="84"/>
        <v>20000</v>
      </c>
      <c r="N97" s="91">
        <f>+'[1]6844'!F9</f>
        <v>1</v>
      </c>
      <c r="O97" s="91"/>
      <c r="P97" s="97">
        <f>+'[1]6844'!F16</f>
        <v>20000</v>
      </c>
      <c r="Q97" s="121">
        <v>30000</v>
      </c>
      <c r="R97" s="151">
        <f t="shared" si="85"/>
        <v>0</v>
      </c>
      <c r="S97" s="91">
        <f>+'[1]6844'!G9</f>
        <v>0</v>
      </c>
      <c r="T97" s="91"/>
      <c r="U97" s="97">
        <f>+'[1]6844'!G16</f>
        <v>20000</v>
      </c>
      <c r="V97" s="121">
        <v>30000</v>
      </c>
      <c r="W97" s="151">
        <f t="shared" si="86"/>
        <v>20000</v>
      </c>
      <c r="X97" s="91">
        <f>+'[1]6844'!H9</f>
        <v>1</v>
      </c>
      <c r="Y97" s="91"/>
      <c r="Z97" s="97">
        <f>+'[1]6844'!H16</f>
        <v>20000</v>
      </c>
      <c r="AA97" s="121">
        <v>30000</v>
      </c>
      <c r="AB97" s="151">
        <f t="shared" si="87"/>
        <v>0</v>
      </c>
      <c r="AC97" s="91">
        <f>+'[1]6844'!I9</f>
        <v>0</v>
      </c>
      <c r="AD97" s="91"/>
      <c r="AE97" s="97">
        <f>+'[1]6844'!I16</f>
        <v>20000</v>
      </c>
      <c r="AF97" s="121">
        <v>30000</v>
      </c>
      <c r="AG97" s="152"/>
      <c r="AH97" s="91">
        <f>+'[1]6844'!J9</f>
        <v>0</v>
      </c>
      <c r="AI97" s="91"/>
      <c r="AJ97" s="97">
        <f>+'[1]6844'!J16</f>
        <v>20000</v>
      </c>
      <c r="AK97" s="92"/>
      <c r="AL97" s="107">
        <f t="shared" si="88"/>
        <v>40000</v>
      </c>
      <c r="AM97" s="77">
        <f t="shared" si="88"/>
        <v>2</v>
      </c>
      <c r="AN97" s="107">
        <f t="shared" si="89"/>
        <v>40000</v>
      </c>
      <c r="AO97" s="94">
        <v>0.23</v>
      </c>
      <c r="AP97" s="68">
        <f t="shared" si="69"/>
        <v>9200</v>
      </c>
      <c r="AQ97" s="111"/>
    </row>
    <row r="98" spans="1:43" ht="37.5" customHeight="1" x14ac:dyDescent="0.25">
      <c r="A98">
        <v>114</v>
      </c>
      <c r="B98" s="169" t="s">
        <v>110</v>
      </c>
      <c r="C98" s="46"/>
      <c r="D98" s="46"/>
      <c r="E98" s="47"/>
      <c r="F98" s="47"/>
      <c r="G98" s="48"/>
      <c r="H98" s="46"/>
      <c r="I98" s="46"/>
      <c r="J98" s="47"/>
      <c r="K98" s="47"/>
      <c r="L98" s="48"/>
      <c r="M98" s="46"/>
      <c r="N98" s="46"/>
      <c r="O98" s="47"/>
      <c r="P98" s="47"/>
      <c r="Q98" s="48"/>
      <c r="R98" s="46"/>
      <c r="S98" s="46"/>
      <c r="T98" s="47"/>
      <c r="U98" s="47"/>
      <c r="V98" s="48"/>
      <c r="W98" s="46"/>
      <c r="X98" s="46"/>
      <c r="Y98" s="47"/>
      <c r="Z98" s="47"/>
      <c r="AA98" s="48"/>
      <c r="AB98" s="46"/>
      <c r="AC98" s="46"/>
      <c r="AD98" s="47"/>
      <c r="AE98" s="47"/>
      <c r="AF98" s="48"/>
      <c r="AG98" s="46"/>
      <c r="AH98" s="46"/>
      <c r="AI98" s="47"/>
      <c r="AJ98" s="47"/>
      <c r="AK98" s="48"/>
      <c r="AL98" s="46"/>
      <c r="AM98" s="144"/>
      <c r="AN98" s="46"/>
      <c r="AO98" s="51"/>
      <c r="AP98" s="68">
        <f t="shared" si="69"/>
        <v>0</v>
      </c>
      <c r="AQ98" s="69"/>
    </row>
    <row r="99" spans="1:43" ht="37.5" customHeight="1" x14ac:dyDescent="0.25">
      <c r="A99">
        <v>115</v>
      </c>
      <c r="B99" s="169" t="s">
        <v>111</v>
      </c>
      <c r="C99" s="46">
        <f>SUM(C100:C104)</f>
        <v>0</v>
      </c>
      <c r="D99" s="46">
        <f>SUM(D100:D104)</f>
        <v>0</v>
      </c>
      <c r="E99" s="47"/>
      <c r="F99" s="47"/>
      <c r="G99" s="48"/>
      <c r="H99" s="46">
        <f>SUM(H100:H105)</f>
        <v>5650000</v>
      </c>
      <c r="I99" s="46">
        <f>SUM(I100:I105)</f>
        <v>22</v>
      </c>
      <c r="J99" s="47"/>
      <c r="K99" s="47"/>
      <c r="L99" s="48"/>
      <c r="M99" s="46">
        <f>SUM(M100:M105)</f>
        <v>5900000</v>
      </c>
      <c r="N99" s="46">
        <f>SUM(N100:N105)</f>
        <v>27</v>
      </c>
      <c r="O99" s="47"/>
      <c r="P99" s="47"/>
      <c r="Q99" s="48"/>
      <c r="R99" s="46">
        <f>SUM(R100:R105)</f>
        <v>5850000</v>
      </c>
      <c r="S99" s="46">
        <f>SUM(S100:S105)</f>
        <v>26</v>
      </c>
      <c r="T99" s="47"/>
      <c r="U99" s="47"/>
      <c r="V99" s="48"/>
      <c r="W99" s="46">
        <f>SUM(W100:W105)</f>
        <v>5900000</v>
      </c>
      <c r="X99" s="46">
        <f>SUM(X100:X105)</f>
        <v>27</v>
      </c>
      <c r="Y99" s="47"/>
      <c r="Z99" s="47"/>
      <c r="AA99" s="48"/>
      <c r="AB99" s="46">
        <f>SUM(AB100:AB105)</f>
        <v>5850000</v>
      </c>
      <c r="AC99" s="46">
        <f>SUM(AC100:AC105)</f>
        <v>26</v>
      </c>
      <c r="AD99" s="47"/>
      <c r="AE99" s="47"/>
      <c r="AF99" s="48"/>
      <c r="AG99" s="46">
        <f>SUM(AG100:AG105)</f>
        <v>0</v>
      </c>
      <c r="AH99" s="46">
        <f>SUM(AH100:AH105)</f>
        <v>0</v>
      </c>
      <c r="AI99" s="47"/>
      <c r="AJ99" s="47"/>
      <c r="AK99" s="48"/>
      <c r="AL99" s="46">
        <f>SUM(AL100:AL105)</f>
        <v>29150000</v>
      </c>
      <c r="AM99" s="144">
        <f>SUM(AM100:AM105)</f>
        <v>128</v>
      </c>
      <c r="AN99" s="46">
        <f>SUM(AN100:AN105)</f>
        <v>29150000</v>
      </c>
      <c r="AO99" s="105">
        <v>0.23</v>
      </c>
      <c r="AP99" s="68">
        <f t="shared" si="69"/>
        <v>6704500</v>
      </c>
      <c r="AQ99" s="69"/>
    </row>
    <row r="100" spans="1:43" s="88" customFormat="1" ht="30.75" customHeight="1" x14ac:dyDescent="0.25">
      <c r="B100" s="172" t="s">
        <v>112</v>
      </c>
      <c r="C100" s="151">
        <f>+D100*F100</f>
        <v>0</v>
      </c>
      <c r="D100" s="91">
        <f>+'[1]6871'!E5+'[1]6871'!E6+'[1]6871'!E7</f>
        <v>0</v>
      </c>
      <c r="E100" s="91"/>
      <c r="F100" s="121">
        <f>+'[1]6871'!E20</f>
        <v>50000</v>
      </c>
      <c r="G100" s="121">
        <v>75000</v>
      </c>
      <c r="H100" s="151">
        <f>+I100*K100</f>
        <v>300000</v>
      </c>
      <c r="I100" s="91">
        <f>+'[1]6871'!F5+'[1]6871'!F6+'[1]6871'!F7</f>
        <v>6</v>
      </c>
      <c r="J100" s="91"/>
      <c r="K100" s="121">
        <f>+'[1]6871'!J20</f>
        <v>50000</v>
      </c>
      <c r="L100" s="121">
        <v>75000</v>
      </c>
      <c r="M100" s="151">
        <f t="shared" ref="M100:M105" si="90">+N100*P100</f>
        <v>550000</v>
      </c>
      <c r="N100" s="91">
        <f>+'[1]6871'!G5+'[1]6871'!G6+'[1]6871'!G7</f>
        <v>11</v>
      </c>
      <c r="O100" s="91"/>
      <c r="P100" s="121">
        <f>+'[1]6871'!G20</f>
        <v>50000</v>
      </c>
      <c r="Q100" s="121">
        <v>75000</v>
      </c>
      <c r="R100" s="151">
        <f t="shared" ref="R100:R105" si="91">+S100*U100</f>
        <v>500000</v>
      </c>
      <c r="S100" s="91">
        <f>+'[1]6871'!H5+'[1]6871'!H6+'[1]6871'!H7</f>
        <v>10</v>
      </c>
      <c r="T100" s="91"/>
      <c r="U100" s="121">
        <f>+'[1]6871'!H20</f>
        <v>50000</v>
      </c>
      <c r="V100" s="121">
        <v>75000</v>
      </c>
      <c r="W100" s="151">
        <f t="shared" ref="W100:W105" si="92">+X100*Z100</f>
        <v>550000</v>
      </c>
      <c r="X100" s="91">
        <f>+'[1]6871'!I5+'[1]6871'!I6+'[1]6871'!I7</f>
        <v>11</v>
      </c>
      <c r="Y100" s="91"/>
      <c r="Z100" s="121">
        <f>+'[1]6871'!I20</f>
        <v>50000</v>
      </c>
      <c r="AA100" s="121">
        <v>75000</v>
      </c>
      <c r="AB100" s="151">
        <f t="shared" ref="AB100:AB105" si="93">+AC100*AE100</f>
        <v>500000</v>
      </c>
      <c r="AC100" s="91">
        <f>+'[1]6871'!J5+'[1]6871'!J6+'[1]6871'!J7</f>
        <v>10</v>
      </c>
      <c r="AD100" s="91"/>
      <c r="AE100" s="121">
        <f>+'[1]6871'!J20</f>
        <v>50000</v>
      </c>
      <c r="AF100" s="121">
        <v>75000</v>
      </c>
      <c r="AG100" s="152"/>
      <c r="AH100" s="91">
        <f>+'[1]6871'!K5+'[1]6871'!K6+'[1]6871'!K7</f>
        <v>0</v>
      </c>
      <c r="AI100" s="91"/>
      <c r="AJ100" s="121">
        <f>+'[1]6871'!K20</f>
        <v>50000</v>
      </c>
      <c r="AK100" s="121">
        <v>75000</v>
      </c>
      <c r="AL100" s="107">
        <f>+C100+H100+M100+R100+W100+AB100+AG100</f>
        <v>2400000</v>
      </c>
      <c r="AM100" s="77">
        <f t="shared" ref="AL100:AM105" si="94">+D100+I100+N100+S100+X100+AC100+AH100</f>
        <v>48</v>
      </c>
      <c r="AN100" s="107">
        <f t="shared" ref="AN100:AN105" si="95">+AL100</f>
        <v>2400000</v>
      </c>
      <c r="AO100" s="173">
        <v>0.23</v>
      </c>
      <c r="AP100" s="68">
        <f t="shared" si="69"/>
        <v>552000</v>
      </c>
      <c r="AQ100" s="69"/>
    </row>
    <row r="101" spans="1:43" s="88" customFormat="1" ht="30.75" customHeight="1" x14ac:dyDescent="0.25">
      <c r="B101" s="172" t="s">
        <v>113</v>
      </c>
      <c r="C101" s="151">
        <f t="shared" ref="C101:C105" si="96">+D101*F101</f>
        <v>0</v>
      </c>
      <c r="D101" s="91">
        <f>+'[1]6871'!E11</f>
        <v>0</v>
      </c>
      <c r="E101" s="91"/>
      <c r="F101" s="121">
        <f>+'[1]6871'!E24</f>
        <v>160000</v>
      </c>
      <c r="G101" s="121">
        <v>200000</v>
      </c>
      <c r="H101" s="151">
        <f>+I101*K101</f>
        <v>1760000</v>
      </c>
      <c r="I101" s="91">
        <f>+'[1]6871'!F11</f>
        <v>11</v>
      </c>
      <c r="J101" s="91"/>
      <c r="K101" s="121">
        <f>+'[1]6871'!J24</f>
        <v>160000</v>
      </c>
      <c r="L101" s="121">
        <v>200000</v>
      </c>
      <c r="M101" s="151">
        <f t="shared" si="90"/>
        <v>1760000</v>
      </c>
      <c r="N101" s="91">
        <f>+'[1]6871'!G11</f>
        <v>11</v>
      </c>
      <c r="O101" s="91"/>
      <c r="P101" s="121">
        <f>+'[1]6871'!G24</f>
        <v>160000</v>
      </c>
      <c r="Q101" s="121">
        <v>200000</v>
      </c>
      <c r="R101" s="151">
        <f t="shared" si="91"/>
        <v>1440000</v>
      </c>
      <c r="S101" s="91">
        <f>+'[1]6871'!H11</f>
        <v>9</v>
      </c>
      <c r="T101" s="91"/>
      <c r="U101" s="121">
        <f>+'[1]6871'!H24</f>
        <v>160000</v>
      </c>
      <c r="V101" s="121">
        <v>200000</v>
      </c>
      <c r="W101" s="151">
        <f t="shared" si="92"/>
        <v>1760000</v>
      </c>
      <c r="X101" s="91">
        <f>+'[1]6871'!I11</f>
        <v>11</v>
      </c>
      <c r="Y101" s="91"/>
      <c r="Z101" s="121">
        <f>+'[1]6871'!I24</f>
        <v>160000</v>
      </c>
      <c r="AA101" s="121">
        <v>200000</v>
      </c>
      <c r="AB101" s="151">
        <f t="shared" si="93"/>
        <v>1760000</v>
      </c>
      <c r="AC101" s="91">
        <f>+'[1]6871'!J11</f>
        <v>11</v>
      </c>
      <c r="AD101" s="91"/>
      <c r="AE101" s="121">
        <f>+'[1]6871'!J24</f>
        <v>160000</v>
      </c>
      <c r="AF101" s="121">
        <v>200000</v>
      </c>
      <c r="AG101" s="152"/>
      <c r="AH101" s="91">
        <f>+'[1]6871'!K11</f>
        <v>0</v>
      </c>
      <c r="AI101" s="91"/>
      <c r="AJ101" s="121">
        <f>+'[1]6871'!K24</f>
        <v>160000</v>
      </c>
      <c r="AK101" s="121">
        <v>200000</v>
      </c>
      <c r="AL101" s="107">
        <f t="shared" si="94"/>
        <v>8480000</v>
      </c>
      <c r="AM101" s="77">
        <f t="shared" si="94"/>
        <v>53</v>
      </c>
      <c r="AN101" s="107">
        <f t="shared" si="95"/>
        <v>8480000</v>
      </c>
      <c r="AO101" s="173">
        <v>0.23</v>
      </c>
      <c r="AP101" s="68">
        <f t="shared" si="69"/>
        <v>1950400</v>
      </c>
      <c r="AQ101" s="69"/>
    </row>
    <row r="102" spans="1:43" s="88" customFormat="1" ht="30.75" customHeight="1" x14ac:dyDescent="0.25">
      <c r="B102" s="172" t="s">
        <v>114</v>
      </c>
      <c r="C102" s="151">
        <f t="shared" si="96"/>
        <v>0</v>
      </c>
      <c r="D102" s="91">
        <f>+'[1]6871'!E10</f>
        <v>0</v>
      </c>
      <c r="E102" s="91"/>
      <c r="F102" s="121">
        <f>+'[1]6871'!E23</f>
        <v>350000</v>
      </c>
      <c r="G102" s="121">
        <v>400000</v>
      </c>
      <c r="H102" s="151">
        <f t="shared" ref="H102:H105" si="97">+I102*K102</f>
        <v>350000</v>
      </c>
      <c r="I102" s="91">
        <f>+'[1]6871'!F10</f>
        <v>1</v>
      </c>
      <c r="J102" s="91"/>
      <c r="K102" s="121">
        <f>+'[1]6871'!J23</f>
        <v>350000</v>
      </c>
      <c r="L102" s="121">
        <v>400000</v>
      </c>
      <c r="M102" s="151">
        <f t="shared" si="90"/>
        <v>350000</v>
      </c>
      <c r="N102" s="91">
        <f>+'[1]6871'!G10</f>
        <v>1</v>
      </c>
      <c r="O102" s="91"/>
      <c r="P102" s="121">
        <f>+'[1]6871'!G23</f>
        <v>350000</v>
      </c>
      <c r="Q102" s="121">
        <v>400000</v>
      </c>
      <c r="R102" s="151">
        <f t="shared" si="91"/>
        <v>350000</v>
      </c>
      <c r="S102" s="91">
        <f>+'[1]6871'!H10</f>
        <v>1</v>
      </c>
      <c r="T102" s="91"/>
      <c r="U102" s="121">
        <f>+'[1]6871'!H23</f>
        <v>350000</v>
      </c>
      <c r="V102" s="121">
        <v>400000</v>
      </c>
      <c r="W102" s="151">
        <f t="shared" si="92"/>
        <v>350000</v>
      </c>
      <c r="X102" s="91">
        <f>+'[1]6871'!I10</f>
        <v>1</v>
      </c>
      <c r="Y102" s="91"/>
      <c r="Z102" s="121">
        <f>+'[1]6871'!I23</f>
        <v>350000</v>
      </c>
      <c r="AA102" s="121">
        <v>400000</v>
      </c>
      <c r="AB102" s="151">
        <f t="shared" si="93"/>
        <v>350000</v>
      </c>
      <c r="AC102" s="91">
        <f>+'[1]6871'!J10</f>
        <v>1</v>
      </c>
      <c r="AD102" s="91"/>
      <c r="AE102" s="121">
        <f>+'[1]6871'!J23</f>
        <v>350000</v>
      </c>
      <c r="AF102" s="121">
        <v>400000</v>
      </c>
      <c r="AG102" s="152"/>
      <c r="AH102" s="91">
        <f>+'[1]6871'!K10</f>
        <v>0</v>
      </c>
      <c r="AI102" s="91"/>
      <c r="AJ102" s="121">
        <f>+'[1]6871'!K23</f>
        <v>350000</v>
      </c>
      <c r="AK102" s="121">
        <v>400000</v>
      </c>
      <c r="AL102" s="107">
        <f t="shared" si="94"/>
        <v>1750000</v>
      </c>
      <c r="AM102" s="77">
        <f t="shared" si="94"/>
        <v>5</v>
      </c>
      <c r="AN102" s="107">
        <f t="shared" si="95"/>
        <v>1750000</v>
      </c>
      <c r="AO102" s="173">
        <v>0.23</v>
      </c>
      <c r="AP102" s="68">
        <f t="shared" si="69"/>
        <v>402500</v>
      </c>
      <c r="AQ102" s="111"/>
    </row>
    <row r="103" spans="1:43" s="88" customFormat="1" ht="30.75" customHeight="1" x14ac:dyDescent="0.25">
      <c r="B103" s="172" t="s">
        <v>115</v>
      </c>
      <c r="C103" s="151">
        <f t="shared" si="96"/>
        <v>0</v>
      </c>
      <c r="D103" s="91">
        <f>+'[1]6871'!E9</f>
        <v>0</v>
      </c>
      <c r="E103" s="91"/>
      <c r="F103" s="121">
        <f>+'[1]6871'!E22</f>
        <v>600000</v>
      </c>
      <c r="G103" s="121">
        <v>900000</v>
      </c>
      <c r="H103" s="151">
        <f t="shared" si="97"/>
        <v>1800000</v>
      </c>
      <c r="I103" s="91">
        <f>+'[1]6871'!F9</f>
        <v>3</v>
      </c>
      <c r="J103" s="91"/>
      <c r="K103" s="121">
        <f>+'[1]6871'!J22</f>
        <v>600000</v>
      </c>
      <c r="L103" s="121">
        <v>900000</v>
      </c>
      <c r="M103" s="151">
        <f t="shared" si="90"/>
        <v>1800000</v>
      </c>
      <c r="N103" s="91">
        <f>+'[1]6871'!G9</f>
        <v>3</v>
      </c>
      <c r="O103" s="91"/>
      <c r="P103" s="121">
        <f>+'[1]6871'!G22</f>
        <v>600000</v>
      </c>
      <c r="Q103" s="121">
        <v>900000</v>
      </c>
      <c r="R103" s="151">
        <f t="shared" si="91"/>
        <v>1800000</v>
      </c>
      <c r="S103" s="91">
        <f>+'[1]6871'!H9</f>
        <v>3</v>
      </c>
      <c r="T103" s="91"/>
      <c r="U103" s="121">
        <f>+'[1]6871'!H22</f>
        <v>600000</v>
      </c>
      <c r="V103" s="121">
        <v>900000</v>
      </c>
      <c r="W103" s="151">
        <f t="shared" si="92"/>
        <v>1800000</v>
      </c>
      <c r="X103" s="91">
        <f>+'[1]6871'!I9</f>
        <v>3</v>
      </c>
      <c r="Y103" s="91"/>
      <c r="Z103" s="121">
        <f>+'[1]6871'!I22</f>
        <v>600000</v>
      </c>
      <c r="AA103" s="121">
        <v>900000</v>
      </c>
      <c r="AB103" s="151">
        <f t="shared" si="93"/>
        <v>1800000</v>
      </c>
      <c r="AC103" s="91">
        <f>+'[1]6871'!J9</f>
        <v>3</v>
      </c>
      <c r="AD103" s="91"/>
      <c r="AE103" s="121">
        <f>+'[1]6871'!J22</f>
        <v>600000</v>
      </c>
      <c r="AF103" s="121">
        <v>900000</v>
      </c>
      <c r="AG103" s="152"/>
      <c r="AH103" s="91">
        <f>+'[1]6871'!K9</f>
        <v>0</v>
      </c>
      <c r="AI103" s="91"/>
      <c r="AJ103" s="121">
        <f>+'[1]6871'!K22</f>
        <v>600000</v>
      </c>
      <c r="AK103" s="121">
        <v>900000</v>
      </c>
      <c r="AL103" s="107">
        <f t="shared" si="94"/>
        <v>9000000</v>
      </c>
      <c r="AM103" s="77">
        <f t="shared" si="94"/>
        <v>15</v>
      </c>
      <c r="AN103" s="107">
        <f t="shared" si="95"/>
        <v>9000000</v>
      </c>
      <c r="AO103" s="173">
        <v>0.23</v>
      </c>
      <c r="AP103" s="68">
        <f t="shared" si="69"/>
        <v>2070000</v>
      </c>
      <c r="AQ103" s="111"/>
    </row>
    <row r="104" spans="1:43" s="88" customFormat="1" ht="30.75" customHeight="1" x14ac:dyDescent="0.25">
      <c r="B104" s="172" t="s">
        <v>116</v>
      </c>
      <c r="C104" s="151">
        <f t="shared" si="96"/>
        <v>0</v>
      </c>
      <c r="D104" s="91">
        <f>+'[1]6871'!E8</f>
        <v>0</v>
      </c>
      <c r="E104" s="91"/>
      <c r="F104" s="121">
        <f>+'[1]6871'!E21</f>
        <v>1440000</v>
      </c>
      <c r="G104" s="121">
        <v>1750000</v>
      </c>
      <c r="H104" s="151">
        <f t="shared" si="97"/>
        <v>1440000</v>
      </c>
      <c r="I104" s="91">
        <f>+'[1]6871'!F8</f>
        <v>1</v>
      </c>
      <c r="J104" s="91"/>
      <c r="K104" s="121">
        <f>+'[1]6871'!J21</f>
        <v>1440000</v>
      </c>
      <c r="L104" s="121">
        <v>1750000</v>
      </c>
      <c r="M104" s="151">
        <f t="shared" si="90"/>
        <v>1440000</v>
      </c>
      <c r="N104" s="91">
        <f>+'[1]6871'!G8</f>
        <v>1</v>
      </c>
      <c r="O104" s="91"/>
      <c r="P104" s="121">
        <f>+'[1]6871'!G21</f>
        <v>1440000</v>
      </c>
      <c r="Q104" s="121">
        <v>1750000</v>
      </c>
      <c r="R104" s="151">
        <f t="shared" si="91"/>
        <v>1440000</v>
      </c>
      <c r="S104" s="91">
        <f>+'[1]6871'!H8</f>
        <v>1</v>
      </c>
      <c r="T104" s="91"/>
      <c r="U104" s="121">
        <f>+'[1]6871'!H21</f>
        <v>1440000</v>
      </c>
      <c r="V104" s="121">
        <v>1750000</v>
      </c>
      <c r="W104" s="151">
        <f t="shared" si="92"/>
        <v>1440000</v>
      </c>
      <c r="X104" s="91">
        <f>+'[1]6871'!I8</f>
        <v>1</v>
      </c>
      <c r="Y104" s="91"/>
      <c r="Z104" s="121">
        <f>+'[1]6871'!I21</f>
        <v>1440000</v>
      </c>
      <c r="AA104" s="121">
        <v>1750000</v>
      </c>
      <c r="AB104" s="151">
        <f t="shared" si="93"/>
        <v>1440000</v>
      </c>
      <c r="AC104" s="91">
        <f>+'[1]6871'!J8</f>
        <v>1</v>
      </c>
      <c r="AD104" s="91"/>
      <c r="AE104" s="121">
        <f>+'[1]6871'!J21</f>
        <v>1440000</v>
      </c>
      <c r="AF104" s="121">
        <v>1750000</v>
      </c>
      <c r="AG104" s="152"/>
      <c r="AH104" s="91">
        <f>+'[1]6871'!K8</f>
        <v>0</v>
      </c>
      <c r="AI104" s="91"/>
      <c r="AJ104" s="121">
        <f>+'[1]6871'!K21</f>
        <v>1440000</v>
      </c>
      <c r="AK104" s="121">
        <v>1750000</v>
      </c>
      <c r="AL104" s="107">
        <f t="shared" si="94"/>
        <v>7200000</v>
      </c>
      <c r="AM104" s="77">
        <f t="shared" si="94"/>
        <v>5</v>
      </c>
      <c r="AN104" s="107">
        <f t="shared" si="95"/>
        <v>7200000</v>
      </c>
      <c r="AO104" s="173">
        <v>0.23</v>
      </c>
      <c r="AP104" s="68">
        <f t="shared" si="69"/>
        <v>1656000</v>
      </c>
      <c r="AQ104" s="69"/>
    </row>
    <row r="105" spans="1:43" s="88" customFormat="1" ht="30.75" customHeight="1" x14ac:dyDescent="0.25">
      <c r="B105" s="172" t="s">
        <v>117</v>
      </c>
      <c r="C105" s="151">
        <f t="shared" si="96"/>
        <v>0</v>
      </c>
      <c r="D105" s="150">
        <f>+'[1]6871'!E12</f>
        <v>0</v>
      </c>
      <c r="E105" s="91"/>
      <c r="F105" s="121">
        <f>+'[1]6871'!E25</f>
        <v>160000</v>
      </c>
      <c r="G105" s="121">
        <v>200000</v>
      </c>
      <c r="H105" s="151">
        <f t="shared" si="97"/>
        <v>0</v>
      </c>
      <c r="I105" s="150">
        <f>+'[1]6871'!F12</f>
        <v>0</v>
      </c>
      <c r="J105" s="91"/>
      <c r="K105" s="121">
        <f>+'[1]6871'!J25</f>
        <v>160000</v>
      </c>
      <c r="L105" s="121">
        <v>200000</v>
      </c>
      <c r="M105" s="151">
        <f t="shared" si="90"/>
        <v>0</v>
      </c>
      <c r="N105" s="150">
        <f>+'[1]6871'!G12</f>
        <v>0</v>
      </c>
      <c r="O105" s="91"/>
      <c r="P105" s="121">
        <f>+'[1]6871'!G25</f>
        <v>160000</v>
      </c>
      <c r="Q105" s="121">
        <v>200000</v>
      </c>
      <c r="R105" s="151">
        <f t="shared" si="91"/>
        <v>320000</v>
      </c>
      <c r="S105" s="150">
        <f>+'[1]6871'!H12</f>
        <v>2</v>
      </c>
      <c r="T105" s="91"/>
      <c r="U105" s="121">
        <f>+'[1]6871'!H25</f>
        <v>160000</v>
      </c>
      <c r="V105" s="121">
        <v>200000</v>
      </c>
      <c r="W105" s="151">
        <f t="shared" si="92"/>
        <v>0</v>
      </c>
      <c r="X105" s="150">
        <f>+'[1]6871'!I12</f>
        <v>0</v>
      </c>
      <c r="Y105" s="91"/>
      <c r="Z105" s="121">
        <f>+'[1]6871'!I25</f>
        <v>160000</v>
      </c>
      <c r="AA105" s="121">
        <v>200000</v>
      </c>
      <c r="AB105" s="151">
        <f t="shared" si="93"/>
        <v>0</v>
      </c>
      <c r="AC105" s="150">
        <f>+'[1]6871'!J12</f>
        <v>0</v>
      </c>
      <c r="AD105" s="91"/>
      <c r="AE105" s="121">
        <f>+'[1]6871'!J25</f>
        <v>160000</v>
      </c>
      <c r="AF105" s="121">
        <v>200000</v>
      </c>
      <c r="AG105" s="151">
        <f t="shared" ref="AG105" si="98">+AH105*AJ105</f>
        <v>0</v>
      </c>
      <c r="AH105" s="150">
        <f>+'[1]6871'!K12</f>
        <v>0</v>
      </c>
      <c r="AI105" s="91"/>
      <c r="AJ105" s="121">
        <f>+'[1]6871'!K25</f>
        <v>160000</v>
      </c>
      <c r="AK105" s="121">
        <v>200000</v>
      </c>
      <c r="AL105" s="107">
        <f t="shared" si="94"/>
        <v>320000</v>
      </c>
      <c r="AM105" s="77">
        <f t="shared" si="94"/>
        <v>2</v>
      </c>
      <c r="AN105" s="107">
        <f t="shared" si="95"/>
        <v>320000</v>
      </c>
      <c r="AO105" s="173">
        <v>0.23</v>
      </c>
      <c r="AP105" s="68">
        <f t="shared" si="69"/>
        <v>73600</v>
      </c>
      <c r="AQ105" s="69"/>
    </row>
    <row r="106" spans="1:43" ht="37.5" customHeight="1" x14ac:dyDescent="0.25">
      <c r="A106">
        <v>116</v>
      </c>
      <c r="B106" s="169" t="s">
        <v>118</v>
      </c>
      <c r="C106" s="46"/>
      <c r="D106" s="46"/>
      <c r="E106" s="47"/>
      <c r="F106" s="47"/>
      <c r="G106" s="48"/>
      <c r="H106" s="46"/>
      <c r="I106" s="46"/>
      <c r="J106" s="47"/>
      <c r="K106" s="47"/>
      <c r="L106" s="48"/>
      <c r="M106" s="46"/>
      <c r="N106" s="46"/>
      <c r="O106" s="47"/>
      <c r="P106" s="47"/>
      <c r="Q106" s="48"/>
      <c r="R106" s="46"/>
      <c r="S106" s="46"/>
      <c r="T106" s="47"/>
      <c r="U106" s="47"/>
      <c r="V106" s="48"/>
      <c r="W106" s="46"/>
      <c r="X106" s="46"/>
      <c r="Y106" s="47"/>
      <c r="Z106" s="47"/>
      <c r="AA106" s="48"/>
      <c r="AB106" s="46"/>
      <c r="AC106" s="46"/>
      <c r="AD106" s="47"/>
      <c r="AE106" s="47"/>
      <c r="AF106" s="48"/>
      <c r="AG106" s="46"/>
      <c r="AH106" s="46"/>
      <c r="AI106" s="47"/>
      <c r="AJ106" s="47"/>
      <c r="AK106" s="48"/>
      <c r="AL106" s="46"/>
      <c r="AM106" s="144"/>
      <c r="AN106" s="46"/>
      <c r="AO106" s="105"/>
      <c r="AP106" s="68"/>
      <c r="AQ106" s="69"/>
    </row>
    <row r="107" spans="1:43" ht="37.5" customHeight="1" x14ac:dyDescent="0.25">
      <c r="A107">
        <v>117</v>
      </c>
      <c r="B107" s="169" t="s">
        <v>119</v>
      </c>
      <c r="C107" s="46">
        <f>SUM(C108:C109)</f>
        <v>0</v>
      </c>
      <c r="D107" s="46">
        <f>SUM(D108:D109)</f>
        <v>0</v>
      </c>
      <c r="E107" s="47"/>
      <c r="F107" s="47"/>
      <c r="G107" s="48"/>
      <c r="H107" s="46">
        <f>SUM(H108:H109)</f>
        <v>0</v>
      </c>
      <c r="I107" s="46">
        <f>SUM(I108:I109)</f>
        <v>0</v>
      </c>
      <c r="J107" s="47"/>
      <c r="K107" s="47"/>
      <c r="L107" s="48"/>
      <c r="M107" s="46">
        <f>SUM(M108:M109)</f>
        <v>240000</v>
      </c>
      <c r="N107" s="46">
        <f>SUM(N108:N109)</f>
        <v>2</v>
      </c>
      <c r="O107" s="47"/>
      <c r="P107" s="47"/>
      <c r="Q107" s="48"/>
      <c r="R107" s="46">
        <f>SUM(R108:R109)</f>
        <v>40000</v>
      </c>
      <c r="S107" s="46">
        <f>SUM(S108:S109)</f>
        <v>1</v>
      </c>
      <c r="T107" s="47"/>
      <c r="U107" s="47"/>
      <c r="V107" s="48"/>
      <c r="W107" s="46">
        <f>SUM(W108:W109)</f>
        <v>200000</v>
      </c>
      <c r="X107" s="46">
        <f>SUM(X108:X109)</f>
        <v>1</v>
      </c>
      <c r="Y107" s="47"/>
      <c r="Z107" s="47"/>
      <c r="AA107" s="48"/>
      <c r="AB107" s="46">
        <f>SUM(AB108:AB109)</f>
        <v>40000</v>
      </c>
      <c r="AC107" s="46">
        <f>SUM(AC108:AC109)</f>
        <v>1</v>
      </c>
      <c r="AD107" s="47"/>
      <c r="AE107" s="47"/>
      <c r="AF107" s="48"/>
      <c r="AG107" s="46">
        <f>SUM(AG108:AG109)</f>
        <v>0</v>
      </c>
      <c r="AH107" s="46">
        <f>SUM(AH108:AH109)</f>
        <v>0</v>
      </c>
      <c r="AI107" s="47"/>
      <c r="AJ107" s="47"/>
      <c r="AK107" s="48"/>
      <c r="AL107" s="46">
        <f>SUM(AL108:AL109)</f>
        <v>520000</v>
      </c>
      <c r="AM107" s="144">
        <f>SUM(AM108:AM117)</f>
        <v>4743</v>
      </c>
      <c r="AN107" s="46">
        <f>SUM(AN108:AN109)</f>
        <v>520000</v>
      </c>
      <c r="AO107" s="105">
        <v>0.23</v>
      </c>
      <c r="AP107" s="68">
        <f t="shared" ref="AP107:AP120" si="99">+AN107*AO107</f>
        <v>119600</v>
      </c>
    </row>
    <row r="108" spans="1:43" s="3" customFormat="1" ht="37.5" customHeight="1" x14ac:dyDescent="0.25">
      <c r="B108" s="172" t="s">
        <v>120</v>
      </c>
      <c r="C108" s="151">
        <f t="shared" ref="C108:C116" si="100">+D108*F108</f>
        <v>0</v>
      </c>
      <c r="D108" s="144">
        <f>+'[1]68811'!E6</f>
        <v>0</v>
      </c>
      <c r="E108" s="174"/>
      <c r="F108" s="174">
        <f>+'[1]68811'!E12</f>
        <v>0</v>
      </c>
      <c r="G108" s="175"/>
      <c r="H108" s="151">
        <f t="shared" ref="H108:H109" si="101">+I108*K108</f>
        <v>0</v>
      </c>
      <c r="I108" s="144">
        <f>+'[1]68811'!F6</f>
        <v>0</v>
      </c>
      <c r="J108" s="174"/>
      <c r="K108" s="174">
        <f>+'[1]68811'!F12</f>
        <v>40000</v>
      </c>
      <c r="L108" s="175">
        <v>60000</v>
      </c>
      <c r="M108" s="151">
        <f t="shared" ref="M108:M109" si="102">+N108*P108</f>
        <v>40000</v>
      </c>
      <c r="N108" s="144">
        <f>+'[1]68811'!G6</f>
        <v>1</v>
      </c>
      <c r="O108" s="174"/>
      <c r="P108" s="174">
        <f>+'[1]68811'!G12</f>
        <v>40000</v>
      </c>
      <c r="Q108" s="175">
        <v>60000</v>
      </c>
      <c r="R108" s="151">
        <f t="shared" ref="R108:R109" si="103">+S108*U108</f>
        <v>40000</v>
      </c>
      <c r="S108" s="144">
        <f>+'[1]68811'!H6</f>
        <v>1</v>
      </c>
      <c r="T108" s="174"/>
      <c r="U108" s="174">
        <f>+'[1]68811'!H12</f>
        <v>40000</v>
      </c>
      <c r="V108" s="175">
        <v>60000</v>
      </c>
      <c r="W108" s="151">
        <f t="shared" ref="W108:W109" si="104">+X108*Z108</f>
        <v>0</v>
      </c>
      <c r="X108" s="144">
        <f>+'[1]68811'!I6</f>
        <v>0</v>
      </c>
      <c r="Y108" s="174"/>
      <c r="Z108" s="174">
        <f>+'[1]68811'!I12</f>
        <v>40000</v>
      </c>
      <c r="AA108" s="175">
        <v>60000</v>
      </c>
      <c r="AB108" s="151">
        <f t="shared" ref="AB108:AB109" si="105">+AC108*AE108</f>
        <v>40000</v>
      </c>
      <c r="AC108" s="144">
        <f>+'[1]68811'!J6</f>
        <v>1</v>
      </c>
      <c r="AD108" s="174"/>
      <c r="AE108" s="174">
        <f>+'[1]68811'!J12</f>
        <v>40000</v>
      </c>
      <c r="AF108" s="175">
        <v>60000</v>
      </c>
      <c r="AG108" s="151">
        <f t="shared" ref="AG108:AG109" si="106">+AH108*AJ108</f>
        <v>0</v>
      </c>
      <c r="AH108" s="144">
        <f>+'[1]68811'!K6</f>
        <v>0</v>
      </c>
      <c r="AI108" s="174"/>
      <c r="AJ108" s="174">
        <f>+'[1]68811'!K12</f>
        <v>40000</v>
      </c>
      <c r="AK108" s="175">
        <v>60000</v>
      </c>
      <c r="AL108" s="107">
        <f t="shared" ref="AL108:AM109" si="107">+C108+H108+M108+R108+W108+AB108+AG108</f>
        <v>120000</v>
      </c>
      <c r="AM108" s="77">
        <f t="shared" si="107"/>
        <v>3</v>
      </c>
      <c r="AN108" s="107">
        <f t="shared" ref="AN108:AN109" si="108">+AL108</f>
        <v>120000</v>
      </c>
      <c r="AO108" s="173">
        <v>0.23</v>
      </c>
      <c r="AP108" s="68">
        <f t="shared" si="99"/>
        <v>27600</v>
      </c>
    </row>
    <row r="109" spans="1:43" s="3" customFormat="1" ht="37.5" customHeight="1" x14ac:dyDescent="0.25">
      <c r="B109" s="172" t="s">
        <v>121</v>
      </c>
      <c r="C109" s="151">
        <f t="shared" si="100"/>
        <v>0</v>
      </c>
      <c r="D109" s="144">
        <f>+'[1]68811'!E7</f>
        <v>0</v>
      </c>
      <c r="E109" s="174"/>
      <c r="F109" s="174">
        <f>+'[1]68811'!E13</f>
        <v>0</v>
      </c>
      <c r="G109" s="175"/>
      <c r="H109" s="151">
        <f t="shared" si="101"/>
        <v>0</v>
      </c>
      <c r="I109" s="144">
        <f>+'[1]68811'!F7</f>
        <v>0</v>
      </c>
      <c r="J109" s="174"/>
      <c r="K109" s="174">
        <f>+'[1]68811'!F13</f>
        <v>200000</v>
      </c>
      <c r="L109" s="175">
        <v>300000</v>
      </c>
      <c r="M109" s="151">
        <f t="shared" si="102"/>
        <v>200000</v>
      </c>
      <c r="N109" s="144">
        <f>+'[1]68811'!G7</f>
        <v>1</v>
      </c>
      <c r="O109" s="174"/>
      <c r="P109" s="174">
        <f>+'[1]68811'!G13</f>
        <v>200000</v>
      </c>
      <c r="Q109" s="175">
        <v>300000</v>
      </c>
      <c r="R109" s="151">
        <f t="shared" si="103"/>
        <v>0</v>
      </c>
      <c r="S109" s="144">
        <f>+'[1]68811'!H7</f>
        <v>0</v>
      </c>
      <c r="T109" s="174"/>
      <c r="U109" s="174">
        <f>+'[1]68811'!H13</f>
        <v>200000</v>
      </c>
      <c r="V109" s="175">
        <v>300000</v>
      </c>
      <c r="W109" s="151">
        <f t="shared" si="104"/>
        <v>200000</v>
      </c>
      <c r="X109" s="144">
        <f>+'[1]68811'!I7</f>
        <v>1</v>
      </c>
      <c r="Y109" s="174"/>
      <c r="Z109" s="174">
        <f>+'[1]68811'!I13</f>
        <v>200000</v>
      </c>
      <c r="AA109" s="175">
        <v>300000</v>
      </c>
      <c r="AB109" s="151">
        <f t="shared" si="105"/>
        <v>0</v>
      </c>
      <c r="AC109" s="144">
        <f>+'[1]68811'!J7</f>
        <v>0</v>
      </c>
      <c r="AD109" s="174"/>
      <c r="AE109" s="174">
        <f>+'[1]68811'!J13</f>
        <v>200000</v>
      </c>
      <c r="AF109" s="175">
        <v>300000</v>
      </c>
      <c r="AG109" s="151">
        <f t="shared" si="106"/>
        <v>0</v>
      </c>
      <c r="AH109" s="144">
        <f>+'[1]68811'!K7</f>
        <v>0</v>
      </c>
      <c r="AI109" s="174"/>
      <c r="AJ109" s="174">
        <f>+'[1]68811'!K13</f>
        <v>200000</v>
      </c>
      <c r="AK109" s="175">
        <v>300000</v>
      </c>
      <c r="AL109" s="107">
        <f t="shared" si="107"/>
        <v>400000</v>
      </c>
      <c r="AM109" s="77">
        <f t="shared" si="107"/>
        <v>2</v>
      </c>
      <c r="AN109" s="107">
        <f t="shared" si="108"/>
        <v>400000</v>
      </c>
      <c r="AO109" s="173">
        <v>0.23</v>
      </c>
      <c r="AP109" s="68">
        <f t="shared" si="99"/>
        <v>92000</v>
      </c>
    </row>
    <row r="110" spans="1:43" ht="37.5" customHeight="1" x14ac:dyDescent="0.25">
      <c r="B110" s="169" t="s">
        <v>122</v>
      </c>
      <c r="C110" s="46">
        <f>SUM(C111:C113)</f>
        <v>0</v>
      </c>
      <c r="D110" s="46">
        <f>SUM(D111:D113)</f>
        <v>0</v>
      </c>
      <c r="E110" s="47"/>
      <c r="F110" s="47"/>
      <c r="G110" s="48"/>
      <c r="H110" s="46">
        <f>SUM(H111:H113)</f>
        <v>2844000</v>
      </c>
      <c r="I110" s="46">
        <f>SUM(I111:I113)</f>
        <v>734</v>
      </c>
      <c r="J110" s="47"/>
      <c r="K110" s="47"/>
      <c r="L110" s="48"/>
      <c r="M110" s="46">
        <f>SUM(M111:M113)</f>
        <v>2844000</v>
      </c>
      <c r="N110" s="46">
        <f>SUM(N111:N113)</f>
        <v>734</v>
      </c>
      <c r="O110" s="47"/>
      <c r="P110" s="47"/>
      <c r="Q110" s="48"/>
      <c r="R110" s="46">
        <f>SUM(R111:R113)</f>
        <v>2844000</v>
      </c>
      <c r="S110" s="46">
        <f>SUM(S111:S113)</f>
        <v>734</v>
      </c>
      <c r="T110" s="47"/>
      <c r="U110" s="47"/>
      <c r="V110" s="48"/>
      <c r="W110" s="46">
        <f>SUM(W111:W113)</f>
        <v>2844000</v>
      </c>
      <c r="X110" s="46">
        <f>SUM(X111:X113)</f>
        <v>734</v>
      </c>
      <c r="Y110" s="47"/>
      <c r="Z110" s="47"/>
      <c r="AA110" s="48"/>
      <c r="AB110" s="46">
        <f>SUM(AB111:AB113)</f>
        <v>2844000</v>
      </c>
      <c r="AC110" s="46">
        <f>SUM(AC111:AC113)</f>
        <v>734</v>
      </c>
      <c r="AD110" s="47"/>
      <c r="AE110" s="47"/>
      <c r="AF110" s="48"/>
      <c r="AG110" s="46">
        <f>SUM(AG111:AG113)</f>
        <v>0</v>
      </c>
      <c r="AH110" s="46">
        <f>SUM(AH111:AH113)</f>
        <v>0</v>
      </c>
      <c r="AI110" s="47"/>
      <c r="AJ110" s="47"/>
      <c r="AK110" s="48"/>
      <c r="AL110" s="46">
        <f>SUM(AL111:AL113)</f>
        <v>14220000</v>
      </c>
      <c r="AM110" s="144"/>
      <c r="AN110" s="46">
        <f>SUM(AN111:AN113)</f>
        <v>14220000</v>
      </c>
      <c r="AO110" s="105">
        <v>0.23</v>
      </c>
      <c r="AP110" s="68">
        <f t="shared" si="99"/>
        <v>3270600</v>
      </c>
    </row>
    <row r="111" spans="1:43" s="3" customFormat="1" ht="37.5" customHeight="1" x14ac:dyDescent="0.25">
      <c r="B111" s="172" t="s">
        <v>123</v>
      </c>
      <c r="C111" s="151">
        <f t="shared" si="100"/>
        <v>0</v>
      </c>
      <c r="D111" s="144">
        <f>+'[1]68812'!E6</f>
        <v>0</v>
      </c>
      <c r="E111" s="174"/>
      <c r="F111" s="176">
        <f>+'[1]68812'!E12</f>
        <v>0</v>
      </c>
      <c r="G111" s="175"/>
      <c r="H111" s="151">
        <f t="shared" ref="H111:H113" si="109">+I111*K111</f>
        <v>2520000</v>
      </c>
      <c r="I111" s="144">
        <f>+'[1]68812'!F6</f>
        <v>700</v>
      </c>
      <c r="J111" s="174"/>
      <c r="K111" s="176">
        <f>+'[1]68812'!F12</f>
        <v>3600</v>
      </c>
      <c r="L111" s="175">
        <v>5400</v>
      </c>
      <c r="M111" s="151">
        <f t="shared" ref="M111:M113" si="110">+N111*P111</f>
        <v>2520000</v>
      </c>
      <c r="N111" s="144">
        <f>+'[1]68812'!G6</f>
        <v>700</v>
      </c>
      <c r="O111" s="174"/>
      <c r="P111" s="176">
        <f>+'[1]68812'!G12</f>
        <v>3600</v>
      </c>
      <c r="Q111" s="175">
        <v>5400</v>
      </c>
      <c r="R111" s="151">
        <f t="shared" ref="R111:R113" si="111">+S111*U111</f>
        <v>2520000</v>
      </c>
      <c r="S111" s="144">
        <f>+'[1]68812'!H6</f>
        <v>700</v>
      </c>
      <c r="T111" s="174"/>
      <c r="U111" s="176">
        <f>+'[1]68812'!H12</f>
        <v>3600</v>
      </c>
      <c r="V111" s="175">
        <v>5400</v>
      </c>
      <c r="W111" s="151">
        <f t="shared" ref="W111:W113" si="112">+X111*Z111</f>
        <v>2520000</v>
      </c>
      <c r="X111" s="144">
        <f>+'[1]68812'!I6</f>
        <v>700</v>
      </c>
      <c r="Y111" s="174"/>
      <c r="Z111" s="176">
        <f>+'[1]68812'!I12</f>
        <v>3600</v>
      </c>
      <c r="AA111" s="175">
        <v>5400</v>
      </c>
      <c r="AB111" s="151">
        <f t="shared" ref="AB111:AB113" si="113">+AC111*AE111</f>
        <v>2520000</v>
      </c>
      <c r="AC111" s="144">
        <f>+'[1]68812'!J6</f>
        <v>700</v>
      </c>
      <c r="AD111" s="174"/>
      <c r="AE111" s="176">
        <f>+'[1]68812'!J12</f>
        <v>3600</v>
      </c>
      <c r="AF111" s="175">
        <v>5400</v>
      </c>
      <c r="AG111" s="151">
        <f t="shared" ref="AG111:AG113" si="114">+AH111*AJ111</f>
        <v>0</v>
      </c>
      <c r="AH111" s="144">
        <f>+'[1]68812'!K6</f>
        <v>0</v>
      </c>
      <c r="AI111" s="174"/>
      <c r="AJ111" s="176">
        <f>+'[1]68812'!K12</f>
        <v>3600</v>
      </c>
      <c r="AK111" s="175">
        <v>5400</v>
      </c>
      <c r="AL111" s="107">
        <f>+C111+H111+M111+R111+W111+AB111+AG111</f>
        <v>12600000</v>
      </c>
      <c r="AM111" s="77">
        <f t="shared" ref="AM111:AM113" si="115">+D111+I111+N111+S111+X111+AC111+AH111</f>
        <v>3500</v>
      </c>
      <c r="AN111" s="107">
        <f t="shared" ref="AN111:AN116" si="116">+AL111</f>
        <v>12600000</v>
      </c>
      <c r="AO111" s="177">
        <v>0.23</v>
      </c>
      <c r="AP111" s="68">
        <f t="shared" si="99"/>
        <v>2898000</v>
      </c>
    </row>
    <row r="112" spans="1:43" s="3" customFormat="1" ht="37.5" customHeight="1" x14ac:dyDescent="0.25">
      <c r="B112" s="172" t="s">
        <v>124</v>
      </c>
      <c r="C112" s="151">
        <f t="shared" si="100"/>
        <v>0</v>
      </c>
      <c r="D112" s="144">
        <f>+'[1]68812'!E22</f>
        <v>0</v>
      </c>
      <c r="E112" s="174"/>
      <c r="F112" s="174">
        <f>+'[1]68812'!E29</f>
        <v>0</v>
      </c>
      <c r="G112" s="175"/>
      <c r="H112" s="151">
        <f t="shared" si="109"/>
        <v>224000</v>
      </c>
      <c r="I112" s="144">
        <f>+'[1]68812'!F22</f>
        <v>32</v>
      </c>
      <c r="J112" s="174"/>
      <c r="K112" s="174">
        <f>+'[1]68812'!F29</f>
        <v>7000</v>
      </c>
      <c r="L112" s="175">
        <v>10500</v>
      </c>
      <c r="M112" s="151">
        <f t="shared" si="110"/>
        <v>224000</v>
      </c>
      <c r="N112" s="144">
        <f>+'[1]68812'!G22</f>
        <v>32</v>
      </c>
      <c r="O112" s="174"/>
      <c r="P112" s="174">
        <f>+'[1]68812'!G29</f>
        <v>7000</v>
      </c>
      <c r="Q112" s="175">
        <v>10500</v>
      </c>
      <c r="R112" s="151">
        <f t="shared" si="111"/>
        <v>224000</v>
      </c>
      <c r="S112" s="144">
        <f>+'[1]68812'!H22</f>
        <v>32</v>
      </c>
      <c r="T112" s="174"/>
      <c r="U112" s="174">
        <f>+'[1]68812'!H29</f>
        <v>7000</v>
      </c>
      <c r="V112" s="175">
        <v>10500</v>
      </c>
      <c r="W112" s="151">
        <f t="shared" si="112"/>
        <v>224000</v>
      </c>
      <c r="X112" s="144">
        <f>+'[1]68812'!I22</f>
        <v>32</v>
      </c>
      <c r="Y112" s="174"/>
      <c r="Z112" s="174">
        <f>+'[1]68812'!I29</f>
        <v>7000</v>
      </c>
      <c r="AA112" s="175">
        <v>10500</v>
      </c>
      <c r="AB112" s="151">
        <f t="shared" si="113"/>
        <v>224000</v>
      </c>
      <c r="AC112" s="144">
        <f>+'[1]68812'!J22</f>
        <v>32</v>
      </c>
      <c r="AD112" s="174"/>
      <c r="AE112" s="174">
        <f>+'[1]68812'!J29</f>
        <v>7000</v>
      </c>
      <c r="AF112" s="175">
        <v>10500</v>
      </c>
      <c r="AG112" s="151">
        <f t="shared" si="114"/>
        <v>0</v>
      </c>
      <c r="AH112" s="144">
        <f>+'[1]68812'!K22</f>
        <v>0</v>
      </c>
      <c r="AI112" s="174"/>
      <c r="AJ112" s="174">
        <f>+'[1]68812'!K29</f>
        <v>7000</v>
      </c>
      <c r="AK112" s="175">
        <v>10500</v>
      </c>
      <c r="AL112" s="107">
        <f t="shared" ref="AL112" si="117">+C112+H112+M112+R112+W112+AB112+AG112</f>
        <v>1120000</v>
      </c>
      <c r="AM112" s="77">
        <f t="shared" si="115"/>
        <v>160</v>
      </c>
      <c r="AN112" s="107">
        <f t="shared" si="116"/>
        <v>1120000</v>
      </c>
      <c r="AO112" s="177">
        <v>0.23</v>
      </c>
      <c r="AP112" s="68">
        <f t="shared" si="99"/>
        <v>257600</v>
      </c>
    </row>
    <row r="113" spans="1:43" s="3" customFormat="1" ht="37.5" customHeight="1" x14ac:dyDescent="0.25">
      <c r="B113" s="172" t="s">
        <v>125</v>
      </c>
      <c r="C113" s="151">
        <f t="shared" si="100"/>
        <v>0</v>
      </c>
      <c r="D113" s="144">
        <f>+'[1]68812'!E23</f>
        <v>0</v>
      </c>
      <c r="E113" s="174"/>
      <c r="F113" s="174">
        <f>+'[1]68812'!E30</f>
        <v>0</v>
      </c>
      <c r="G113" s="175"/>
      <c r="H113" s="151">
        <f t="shared" si="109"/>
        <v>100000</v>
      </c>
      <c r="I113" s="144">
        <f>+'[1]68812'!F23</f>
        <v>2</v>
      </c>
      <c r="J113" s="174"/>
      <c r="K113" s="174">
        <f>+'[1]68812'!F30</f>
        <v>50000</v>
      </c>
      <c r="L113" s="175">
        <v>75000</v>
      </c>
      <c r="M113" s="151">
        <f t="shared" si="110"/>
        <v>100000</v>
      </c>
      <c r="N113" s="144">
        <f>+'[1]68812'!G23</f>
        <v>2</v>
      </c>
      <c r="O113" s="174"/>
      <c r="P113" s="174">
        <f>+'[1]68812'!G30</f>
        <v>50000</v>
      </c>
      <c r="Q113" s="175">
        <v>75000</v>
      </c>
      <c r="R113" s="151">
        <f t="shared" si="111"/>
        <v>100000</v>
      </c>
      <c r="S113" s="144">
        <f>+'[1]68812'!H23</f>
        <v>2</v>
      </c>
      <c r="T113" s="174"/>
      <c r="U113" s="174">
        <f>+'[1]68812'!H30</f>
        <v>50000</v>
      </c>
      <c r="V113" s="175">
        <v>75000</v>
      </c>
      <c r="W113" s="151">
        <f t="shared" si="112"/>
        <v>100000</v>
      </c>
      <c r="X113" s="144">
        <f>+'[1]68812'!I23</f>
        <v>2</v>
      </c>
      <c r="Y113" s="174"/>
      <c r="Z113" s="174">
        <f>+'[1]68812'!I30</f>
        <v>50000</v>
      </c>
      <c r="AA113" s="175">
        <v>75000</v>
      </c>
      <c r="AB113" s="151">
        <f t="shared" si="113"/>
        <v>100000</v>
      </c>
      <c r="AC113" s="144">
        <f>+'[1]68812'!J23</f>
        <v>2</v>
      </c>
      <c r="AD113" s="174"/>
      <c r="AE113" s="174">
        <f>+'[1]68812'!J30</f>
        <v>50000</v>
      </c>
      <c r="AF113" s="175">
        <v>75000</v>
      </c>
      <c r="AG113" s="151">
        <f t="shared" si="114"/>
        <v>0</v>
      </c>
      <c r="AH113" s="144">
        <f>+'[1]68812'!K23</f>
        <v>0</v>
      </c>
      <c r="AI113" s="174"/>
      <c r="AJ113" s="174">
        <f>+'[1]68812'!K30</f>
        <v>50000</v>
      </c>
      <c r="AK113" s="175">
        <v>75000</v>
      </c>
      <c r="AL113" s="107">
        <f>+C113+H113+M113+R113+W113+AB113+AG113</f>
        <v>500000</v>
      </c>
      <c r="AM113" s="77">
        <f t="shared" si="115"/>
        <v>10</v>
      </c>
      <c r="AN113" s="107">
        <f t="shared" si="116"/>
        <v>500000</v>
      </c>
      <c r="AO113" s="177">
        <v>0.23</v>
      </c>
      <c r="AP113" s="68">
        <f t="shared" si="99"/>
        <v>115000</v>
      </c>
    </row>
    <row r="114" spans="1:43" ht="37.5" customHeight="1" x14ac:dyDescent="0.25">
      <c r="B114" s="169" t="s">
        <v>126</v>
      </c>
      <c r="C114" s="46">
        <f>SUM(C115:C116)</f>
        <v>0</v>
      </c>
      <c r="D114" s="46">
        <f>SUM(D115:D116)</f>
        <v>0</v>
      </c>
      <c r="E114" s="47"/>
      <c r="F114" s="47"/>
      <c r="G114" s="48"/>
      <c r="H114" s="46">
        <f>SUM(H115:H116)</f>
        <v>30000</v>
      </c>
      <c r="I114" s="46">
        <f>SUM(I115:I116)</f>
        <v>10</v>
      </c>
      <c r="J114" s="47"/>
      <c r="K114" s="47"/>
      <c r="L114" s="48"/>
      <c r="M114" s="46">
        <f>SUM(M115:M116)</f>
        <v>480000</v>
      </c>
      <c r="N114" s="46">
        <f>SUM(N115:N116)</f>
        <v>86</v>
      </c>
      <c r="O114" s="47"/>
      <c r="P114" s="47"/>
      <c r="Q114" s="48"/>
      <c r="R114" s="46">
        <f>SUM(R115:R116)</f>
        <v>429000</v>
      </c>
      <c r="S114" s="46">
        <f>SUM(S115:S116)</f>
        <v>69</v>
      </c>
      <c r="T114" s="47"/>
      <c r="U114" s="47"/>
      <c r="V114" s="48"/>
      <c r="W114" s="46">
        <f>SUM(W115:W116)</f>
        <v>420000</v>
      </c>
      <c r="X114" s="46">
        <f>SUM(X115:X116)</f>
        <v>66</v>
      </c>
      <c r="Y114" s="47"/>
      <c r="Z114" s="47"/>
      <c r="AA114" s="48"/>
      <c r="AB114" s="46">
        <f>SUM(AB115:AB116)</f>
        <v>270000</v>
      </c>
      <c r="AC114" s="46">
        <f>SUM(AC115:AC116)</f>
        <v>16</v>
      </c>
      <c r="AD114" s="47"/>
      <c r="AE114" s="47"/>
      <c r="AF114" s="48"/>
      <c r="AG114" s="46">
        <f>SUM(AG115:AG116)</f>
        <v>450000</v>
      </c>
      <c r="AH114" s="46">
        <f>SUM(AH115:AH116)</f>
        <v>76</v>
      </c>
      <c r="AI114" s="47"/>
      <c r="AJ114" s="47"/>
      <c r="AK114" s="48"/>
      <c r="AL114" s="46">
        <f>SUM(AL115:AL116)</f>
        <v>2079000</v>
      </c>
      <c r="AM114" s="144"/>
      <c r="AN114" s="46">
        <f>SUM(AN115:AN116)</f>
        <v>2079000</v>
      </c>
      <c r="AO114" s="105">
        <v>0.23</v>
      </c>
      <c r="AP114" s="68">
        <f t="shared" si="99"/>
        <v>478170</v>
      </c>
    </row>
    <row r="115" spans="1:43" s="3" customFormat="1" ht="37.5" customHeight="1" x14ac:dyDescent="0.25">
      <c r="B115" s="172" t="s">
        <v>127</v>
      </c>
      <c r="C115" s="151">
        <f t="shared" si="100"/>
        <v>0</v>
      </c>
      <c r="D115" s="144">
        <f>+'[1]68813'!E7</f>
        <v>0</v>
      </c>
      <c r="E115" s="174"/>
      <c r="F115" s="176">
        <f>+'[1]68813'!E12</f>
        <v>0</v>
      </c>
      <c r="G115" s="175"/>
      <c r="H115" s="151">
        <f t="shared" ref="H115:H116" si="118">+I115*K115</f>
        <v>30000</v>
      </c>
      <c r="I115" s="144">
        <f>+'[1]68813'!F7</f>
        <v>10</v>
      </c>
      <c r="J115" s="174"/>
      <c r="K115" s="176">
        <f>+'[1]68813'!F12</f>
        <v>3000</v>
      </c>
      <c r="L115" s="175">
        <v>4500</v>
      </c>
      <c r="M115" s="151">
        <f t="shared" ref="M115:M116" si="119">+N115*P115</f>
        <v>240000</v>
      </c>
      <c r="N115" s="144">
        <f>+'[1]68813'!G7</f>
        <v>80</v>
      </c>
      <c r="O115" s="174"/>
      <c r="P115" s="176">
        <f>+'[1]68813'!G12</f>
        <v>3000</v>
      </c>
      <c r="Q115" s="175">
        <v>4500</v>
      </c>
      <c r="R115" s="151">
        <f t="shared" ref="R115:R116" si="120">+S115*U115</f>
        <v>189000</v>
      </c>
      <c r="S115" s="144">
        <f>+'[1]68813'!H7</f>
        <v>63</v>
      </c>
      <c r="T115" s="174"/>
      <c r="U115" s="176">
        <f>+'[1]68813'!H12</f>
        <v>3000</v>
      </c>
      <c r="V115" s="175">
        <v>4500</v>
      </c>
      <c r="W115" s="151">
        <f t="shared" ref="W115:W116" si="121">+X115*Z115</f>
        <v>180000</v>
      </c>
      <c r="X115" s="144">
        <f>+'[1]68813'!I7</f>
        <v>60</v>
      </c>
      <c r="Y115" s="174"/>
      <c r="Z115" s="176">
        <f>+'[1]68813'!I12</f>
        <v>3000</v>
      </c>
      <c r="AA115" s="175">
        <v>4500</v>
      </c>
      <c r="AB115" s="151">
        <f t="shared" ref="AB115:AB116" si="122">+AC115*AE115</f>
        <v>30000</v>
      </c>
      <c r="AC115" s="144">
        <f>+'[1]68813'!J7</f>
        <v>10</v>
      </c>
      <c r="AD115" s="174"/>
      <c r="AE115" s="176">
        <f>+'[1]68813'!J12</f>
        <v>3000</v>
      </c>
      <c r="AF115" s="175">
        <v>4500</v>
      </c>
      <c r="AG115" s="151">
        <f t="shared" ref="AG115:AG116" si="123">+AH115*AJ115</f>
        <v>210000</v>
      </c>
      <c r="AH115" s="144">
        <f>+'[1]68813'!K7</f>
        <v>70</v>
      </c>
      <c r="AI115" s="174"/>
      <c r="AJ115" s="176">
        <f>+'[1]68813'!K12</f>
        <v>3000</v>
      </c>
      <c r="AK115" s="175">
        <v>4500</v>
      </c>
      <c r="AL115" s="107">
        <f t="shared" ref="AL115:AL116" si="124">+C115+H115+M115+R115+W115+AB115+AG115</f>
        <v>879000</v>
      </c>
      <c r="AM115" s="78">
        <f>+D115+I115+N115+S115+X115+AC115+AH115</f>
        <v>293</v>
      </c>
      <c r="AN115" s="107">
        <f t="shared" si="116"/>
        <v>879000</v>
      </c>
      <c r="AO115" s="177">
        <v>0.23</v>
      </c>
      <c r="AP115" s="68">
        <f t="shared" si="99"/>
        <v>202170</v>
      </c>
    </row>
    <row r="116" spans="1:43" s="3" customFormat="1" ht="37.5" customHeight="1" x14ac:dyDescent="0.25">
      <c r="B116" s="172" t="s">
        <v>128</v>
      </c>
      <c r="C116" s="151">
        <f t="shared" si="100"/>
        <v>0</v>
      </c>
      <c r="D116" s="144">
        <f>+'[1]68813'!E23</f>
        <v>0</v>
      </c>
      <c r="E116" s="174"/>
      <c r="F116" s="174">
        <f>+'[1]68813'!E28</f>
        <v>0</v>
      </c>
      <c r="G116" s="175"/>
      <c r="H116" s="151">
        <f t="shared" si="118"/>
        <v>0</v>
      </c>
      <c r="I116" s="144">
        <f>+'[1]68813'!F23</f>
        <v>0</v>
      </c>
      <c r="J116" s="174"/>
      <c r="K116" s="174">
        <f>+'[1]68813'!F28</f>
        <v>40000</v>
      </c>
      <c r="L116" s="175">
        <v>60000</v>
      </c>
      <c r="M116" s="151">
        <f t="shared" si="119"/>
        <v>240000</v>
      </c>
      <c r="N116" s="144">
        <f>+'[1]68813'!G23</f>
        <v>6</v>
      </c>
      <c r="O116" s="174"/>
      <c r="P116" s="174">
        <f>+'[1]68813'!G28</f>
        <v>40000</v>
      </c>
      <c r="Q116" s="175">
        <v>60000</v>
      </c>
      <c r="R116" s="151">
        <f t="shared" si="120"/>
        <v>240000</v>
      </c>
      <c r="S116" s="144">
        <f>+'[1]68813'!H23</f>
        <v>6</v>
      </c>
      <c r="T116" s="174"/>
      <c r="U116" s="174">
        <f>+'[1]68813'!H28</f>
        <v>40000</v>
      </c>
      <c r="V116" s="175">
        <v>60000</v>
      </c>
      <c r="W116" s="151">
        <f t="shared" si="121"/>
        <v>240000</v>
      </c>
      <c r="X116" s="144">
        <f>+'[1]68813'!I23</f>
        <v>6</v>
      </c>
      <c r="Y116" s="174"/>
      <c r="Z116" s="174">
        <f>+'[1]68813'!I28</f>
        <v>40000</v>
      </c>
      <c r="AA116" s="175">
        <v>60000</v>
      </c>
      <c r="AB116" s="151">
        <f t="shared" si="122"/>
        <v>240000</v>
      </c>
      <c r="AC116" s="144">
        <f>+'[1]68813'!J23</f>
        <v>6</v>
      </c>
      <c r="AD116" s="174"/>
      <c r="AE116" s="174">
        <f>+'[1]68813'!J28</f>
        <v>40000</v>
      </c>
      <c r="AF116" s="175">
        <v>60000</v>
      </c>
      <c r="AG116" s="151">
        <f t="shared" si="123"/>
        <v>240000</v>
      </c>
      <c r="AH116" s="144">
        <f>+'[1]68813'!K23</f>
        <v>6</v>
      </c>
      <c r="AI116" s="174"/>
      <c r="AJ116" s="174">
        <f>+'[1]68813'!K28</f>
        <v>40000</v>
      </c>
      <c r="AK116" s="175">
        <v>60000</v>
      </c>
      <c r="AL116" s="107">
        <f t="shared" si="124"/>
        <v>1200000</v>
      </c>
      <c r="AM116" s="78">
        <f>+D116+I116+N116+S116+X116+AC116+AH116</f>
        <v>30</v>
      </c>
      <c r="AN116" s="107">
        <f t="shared" si="116"/>
        <v>1200000</v>
      </c>
      <c r="AO116" s="177">
        <v>0.23</v>
      </c>
      <c r="AP116" s="68">
        <f t="shared" si="99"/>
        <v>276000</v>
      </c>
    </row>
    <row r="117" spans="1:43" ht="37.5" customHeight="1" x14ac:dyDescent="0.25">
      <c r="B117" s="169" t="s">
        <v>129</v>
      </c>
      <c r="C117" s="46">
        <f>SUM(C118:C120)</f>
        <v>0</v>
      </c>
      <c r="D117" s="46">
        <f>SUM(D118:D120)</f>
        <v>0</v>
      </c>
      <c r="E117" s="47"/>
      <c r="F117" s="47"/>
      <c r="G117" s="48"/>
      <c r="H117" s="46">
        <f>SUM(H118:H120)</f>
        <v>60000</v>
      </c>
      <c r="I117" s="46">
        <f>SUM(I118:I120)</f>
        <v>30</v>
      </c>
      <c r="J117" s="47"/>
      <c r="K117" s="47"/>
      <c r="L117" s="48"/>
      <c r="M117" s="46">
        <f>SUM(M118:M120)</f>
        <v>635000</v>
      </c>
      <c r="N117" s="46">
        <f>SUM(N118:N120)</f>
        <v>53</v>
      </c>
      <c r="O117" s="47"/>
      <c r="P117" s="47"/>
      <c r="Q117" s="48"/>
      <c r="R117" s="46">
        <f>SUM(R118:R120)</f>
        <v>955000</v>
      </c>
      <c r="S117" s="46">
        <f>SUM(S118:S120)</f>
        <v>213</v>
      </c>
      <c r="T117" s="47"/>
      <c r="U117" s="47"/>
      <c r="V117" s="48"/>
      <c r="W117" s="46">
        <f>SUM(W118:W120)</f>
        <v>955000</v>
      </c>
      <c r="X117" s="46">
        <f>SUM(X118:X120)</f>
        <v>213</v>
      </c>
      <c r="Y117" s="47"/>
      <c r="Z117" s="47"/>
      <c r="AA117" s="48"/>
      <c r="AB117" s="46">
        <f>SUM(AB118:AB120)</f>
        <v>955000</v>
      </c>
      <c r="AC117" s="46">
        <f>SUM(AC118:AC120)</f>
        <v>213</v>
      </c>
      <c r="AD117" s="47"/>
      <c r="AE117" s="47"/>
      <c r="AF117" s="48"/>
      <c r="AG117" s="46">
        <f>SUM(AG118:AG120)</f>
        <v>575000</v>
      </c>
      <c r="AH117" s="46">
        <f>SUM(AH118:AH120)</f>
        <v>23</v>
      </c>
      <c r="AI117" s="47"/>
      <c r="AJ117" s="47"/>
      <c r="AK117" s="48"/>
      <c r="AL117" s="46">
        <f>SUM(AL118:AL120)</f>
        <v>4135000</v>
      </c>
      <c r="AM117" s="144">
        <f>SUM(AM118:AM120)</f>
        <v>745</v>
      </c>
      <c r="AN117" s="46">
        <f>SUM(AN118:AN120)</f>
        <v>4135000</v>
      </c>
      <c r="AO117" s="105">
        <v>0.23</v>
      </c>
      <c r="AP117" s="68">
        <f t="shared" si="99"/>
        <v>951050</v>
      </c>
    </row>
    <row r="118" spans="1:43" s="3" customFormat="1" ht="37.5" customHeight="1" x14ac:dyDescent="0.25">
      <c r="B118" s="172" t="s">
        <v>130</v>
      </c>
      <c r="C118" s="151">
        <f>+D118*F118</f>
        <v>0</v>
      </c>
      <c r="D118" s="144">
        <f>+'[1]68814'!E7</f>
        <v>0</v>
      </c>
      <c r="E118" s="174"/>
      <c r="F118" s="174">
        <f>+'[1]68814'!E12</f>
        <v>0</v>
      </c>
      <c r="G118" s="175"/>
      <c r="H118" s="151">
        <f>+I118*K118</f>
        <v>60000</v>
      </c>
      <c r="I118" s="144">
        <f>+'[1]68814'!F7</f>
        <v>30</v>
      </c>
      <c r="J118" s="174"/>
      <c r="K118" s="174">
        <f>+'[1]68814'!F12</f>
        <v>2000</v>
      </c>
      <c r="L118" s="175">
        <v>3000</v>
      </c>
      <c r="M118" s="151">
        <f>+N118*P118</f>
        <v>60000</v>
      </c>
      <c r="N118" s="144">
        <f>+'[1]68814'!G7</f>
        <v>30</v>
      </c>
      <c r="O118" s="174"/>
      <c r="P118" s="174">
        <f>+'[1]68814'!G12</f>
        <v>2000</v>
      </c>
      <c r="Q118" s="175">
        <v>3000</v>
      </c>
      <c r="R118" s="151">
        <f>+S118*U118</f>
        <v>380000</v>
      </c>
      <c r="S118" s="144">
        <f>+'[1]68814'!H7</f>
        <v>190</v>
      </c>
      <c r="T118" s="174"/>
      <c r="U118" s="174">
        <f>+'[1]68814'!H12</f>
        <v>2000</v>
      </c>
      <c r="V118" s="175">
        <v>3000</v>
      </c>
      <c r="W118" s="151">
        <f>+X118*Z118</f>
        <v>380000</v>
      </c>
      <c r="X118" s="144">
        <f>+'[1]68814'!I7</f>
        <v>190</v>
      </c>
      <c r="Y118" s="174"/>
      <c r="Z118" s="174">
        <f>+'[1]68814'!I12</f>
        <v>2000</v>
      </c>
      <c r="AA118" s="175">
        <v>3000</v>
      </c>
      <c r="AB118" s="151">
        <f>+AC118*AE118</f>
        <v>380000</v>
      </c>
      <c r="AC118" s="144">
        <f>+'[1]68814'!J7</f>
        <v>190</v>
      </c>
      <c r="AD118" s="174"/>
      <c r="AE118" s="174">
        <f>+'[1]68814'!J12</f>
        <v>2000</v>
      </c>
      <c r="AF118" s="175">
        <v>3000</v>
      </c>
      <c r="AG118" s="151">
        <f>+AH118*AJ118</f>
        <v>0</v>
      </c>
      <c r="AH118" s="144">
        <f>+'[1]68814'!K7</f>
        <v>0</v>
      </c>
      <c r="AI118" s="174"/>
      <c r="AJ118" s="174">
        <f>+'[1]68814'!K12</f>
        <v>2000</v>
      </c>
      <c r="AK118" s="175">
        <v>3000</v>
      </c>
      <c r="AL118" s="107">
        <f t="shared" ref="AL118:AM120" si="125">+C118+H118+M118+R118+W118+AB118+AG118</f>
        <v>1260000</v>
      </c>
      <c r="AM118" s="78">
        <f t="shared" si="125"/>
        <v>630</v>
      </c>
      <c r="AN118" s="107">
        <f t="shared" ref="AN118:AN120" si="126">+AL118</f>
        <v>1260000</v>
      </c>
      <c r="AO118" s="177">
        <v>0.23</v>
      </c>
      <c r="AP118" s="68">
        <f t="shared" si="99"/>
        <v>289800</v>
      </c>
    </row>
    <row r="119" spans="1:43" s="3" customFormat="1" ht="37.5" customHeight="1" x14ac:dyDescent="0.25">
      <c r="B119" s="172" t="s">
        <v>131</v>
      </c>
      <c r="C119" s="151">
        <f t="shared" ref="C119:C120" si="127">+D119*F119</f>
        <v>0</v>
      </c>
      <c r="D119" s="144">
        <f>+'[1]68814'!E22</f>
        <v>0</v>
      </c>
      <c r="E119" s="174"/>
      <c r="F119" s="174">
        <f>+'[1]68814'!E29</f>
        <v>0</v>
      </c>
      <c r="G119" s="175"/>
      <c r="H119" s="151">
        <f t="shared" ref="H119:H120" si="128">+I119*K119</f>
        <v>0</v>
      </c>
      <c r="I119" s="144">
        <f>+'[1]68814'!JF2</f>
        <v>0</v>
      </c>
      <c r="J119" s="174"/>
      <c r="K119" s="174">
        <f>+'[1]68814'!F29</f>
        <v>7000</v>
      </c>
      <c r="L119" s="175">
        <v>10500</v>
      </c>
      <c r="M119" s="151">
        <f t="shared" ref="M119:M120" si="129">+N119*P119</f>
        <v>35000</v>
      </c>
      <c r="N119" s="144">
        <f>+'[1]68814'!G22</f>
        <v>5</v>
      </c>
      <c r="O119" s="174"/>
      <c r="P119" s="174">
        <f>+'[1]68814'!G29</f>
        <v>7000</v>
      </c>
      <c r="Q119" s="175">
        <v>10500</v>
      </c>
      <c r="R119" s="151">
        <f t="shared" ref="R119:R120" si="130">+S119*U119</f>
        <v>35000</v>
      </c>
      <c r="S119" s="144">
        <f>+'[1]68814'!H22</f>
        <v>5</v>
      </c>
      <c r="T119" s="174"/>
      <c r="U119" s="174">
        <f>+'[1]68814'!H29</f>
        <v>7000</v>
      </c>
      <c r="V119" s="175">
        <v>10500</v>
      </c>
      <c r="W119" s="151">
        <f t="shared" ref="W119:W120" si="131">+X119*Z119</f>
        <v>35000</v>
      </c>
      <c r="X119" s="144">
        <f>+'[1]68814'!I22</f>
        <v>5</v>
      </c>
      <c r="Y119" s="174"/>
      <c r="Z119" s="174">
        <f>+'[1]68814'!I29</f>
        <v>7000</v>
      </c>
      <c r="AA119" s="175">
        <v>10500</v>
      </c>
      <c r="AB119" s="151">
        <f t="shared" ref="AB119:AB120" si="132">+AC119*AE119</f>
        <v>35000</v>
      </c>
      <c r="AC119" s="144">
        <f>+'[1]68814'!J22</f>
        <v>5</v>
      </c>
      <c r="AD119" s="174"/>
      <c r="AE119" s="174">
        <f>+'[1]68814'!J29</f>
        <v>7000</v>
      </c>
      <c r="AF119" s="175">
        <v>10500</v>
      </c>
      <c r="AG119" s="151">
        <f t="shared" ref="AG119:AG120" si="133">+AH119*AJ119</f>
        <v>35000</v>
      </c>
      <c r="AH119" s="144">
        <f>+'[1]68814'!K22</f>
        <v>5</v>
      </c>
      <c r="AI119" s="174"/>
      <c r="AJ119" s="174">
        <f>+'[1]68814'!K29</f>
        <v>7000</v>
      </c>
      <c r="AK119" s="175">
        <v>10500</v>
      </c>
      <c r="AL119" s="107">
        <f t="shared" si="125"/>
        <v>175000</v>
      </c>
      <c r="AM119" s="78">
        <f t="shared" si="125"/>
        <v>25</v>
      </c>
      <c r="AN119" s="107">
        <f t="shared" si="126"/>
        <v>175000</v>
      </c>
      <c r="AO119" s="177">
        <v>0.23</v>
      </c>
      <c r="AP119" s="68">
        <f t="shared" si="99"/>
        <v>40250</v>
      </c>
    </row>
    <row r="120" spans="1:43" s="3" customFormat="1" ht="37.5" customHeight="1" x14ac:dyDescent="0.25">
      <c r="B120" s="172" t="s">
        <v>132</v>
      </c>
      <c r="C120" s="151">
        <f t="shared" si="127"/>
        <v>0</v>
      </c>
      <c r="D120" s="144">
        <f>+'[1]68814'!E23</f>
        <v>0</v>
      </c>
      <c r="E120" s="174"/>
      <c r="F120" s="174">
        <f>+'[1]68814'!E30</f>
        <v>0</v>
      </c>
      <c r="G120" s="175"/>
      <c r="H120" s="151">
        <f t="shared" si="128"/>
        <v>0</v>
      </c>
      <c r="I120" s="144">
        <f>+'[1]68814'!JF3</f>
        <v>0</v>
      </c>
      <c r="J120" s="174"/>
      <c r="K120" s="174">
        <f>+'[1]68814'!F30</f>
        <v>30000</v>
      </c>
      <c r="L120" s="175">
        <v>45000</v>
      </c>
      <c r="M120" s="151">
        <f t="shared" si="129"/>
        <v>540000</v>
      </c>
      <c r="N120" s="144">
        <f>+'[1]68814'!G23</f>
        <v>18</v>
      </c>
      <c r="O120" s="174"/>
      <c r="P120" s="174">
        <f>+'[1]68814'!G30</f>
        <v>30000</v>
      </c>
      <c r="Q120" s="175">
        <v>45000</v>
      </c>
      <c r="R120" s="151">
        <f t="shared" si="130"/>
        <v>540000</v>
      </c>
      <c r="S120" s="144">
        <f>+'[1]68814'!H23</f>
        <v>18</v>
      </c>
      <c r="T120" s="174"/>
      <c r="U120" s="174">
        <f>+'[1]68814'!H30</f>
        <v>30000</v>
      </c>
      <c r="V120" s="175">
        <v>45000</v>
      </c>
      <c r="W120" s="151">
        <f t="shared" si="131"/>
        <v>540000</v>
      </c>
      <c r="X120" s="144">
        <f>+'[1]68814'!I23</f>
        <v>18</v>
      </c>
      <c r="Y120" s="174"/>
      <c r="Z120" s="174">
        <f>+'[1]68814'!I30</f>
        <v>30000</v>
      </c>
      <c r="AA120" s="175">
        <v>45000</v>
      </c>
      <c r="AB120" s="151">
        <f t="shared" si="132"/>
        <v>540000</v>
      </c>
      <c r="AC120" s="144">
        <f>+'[1]68814'!J23</f>
        <v>18</v>
      </c>
      <c r="AD120" s="174"/>
      <c r="AE120" s="174">
        <f>+'[1]68814'!J30</f>
        <v>30000</v>
      </c>
      <c r="AF120" s="175">
        <v>45000</v>
      </c>
      <c r="AG120" s="151">
        <f t="shared" si="133"/>
        <v>540000</v>
      </c>
      <c r="AH120" s="144">
        <f>+'[1]68814'!K23</f>
        <v>18</v>
      </c>
      <c r="AI120" s="174"/>
      <c r="AJ120" s="174">
        <f>+'[1]68814'!K30</f>
        <v>30000</v>
      </c>
      <c r="AK120" s="175">
        <v>45000</v>
      </c>
      <c r="AL120" s="107">
        <f t="shared" si="125"/>
        <v>2700000</v>
      </c>
      <c r="AM120" s="78">
        <f t="shared" si="125"/>
        <v>90</v>
      </c>
      <c r="AN120" s="107">
        <f t="shared" si="126"/>
        <v>2700000</v>
      </c>
      <c r="AO120" s="177">
        <v>0.23</v>
      </c>
      <c r="AP120" s="68">
        <f t="shared" si="99"/>
        <v>621000</v>
      </c>
    </row>
    <row r="121" spans="1:43" ht="37.5" customHeight="1" x14ac:dyDescent="0.25">
      <c r="A121">
        <v>118</v>
      </c>
      <c r="B121" s="169" t="s">
        <v>133</v>
      </c>
      <c r="C121" s="46"/>
      <c r="D121" s="46"/>
      <c r="E121" s="47"/>
      <c r="F121" s="47"/>
      <c r="G121" s="48"/>
      <c r="H121" s="46"/>
      <c r="I121" s="46"/>
      <c r="J121" s="47"/>
      <c r="K121" s="47"/>
      <c r="L121" s="48"/>
      <c r="M121" s="46"/>
      <c r="N121" s="46"/>
      <c r="O121" s="47"/>
      <c r="P121" s="47"/>
      <c r="Q121" s="48"/>
      <c r="R121" s="46"/>
      <c r="S121" s="46"/>
      <c r="T121" s="47"/>
      <c r="U121" s="47"/>
      <c r="V121" s="48"/>
      <c r="W121" s="46"/>
      <c r="X121" s="46"/>
      <c r="Y121" s="47"/>
      <c r="Z121" s="47"/>
      <c r="AA121" s="48"/>
      <c r="AB121" s="46"/>
      <c r="AC121" s="46"/>
      <c r="AD121" s="47"/>
      <c r="AE121" s="47"/>
      <c r="AF121" s="48"/>
      <c r="AG121" s="46"/>
      <c r="AH121" s="46"/>
      <c r="AI121" s="47"/>
      <c r="AJ121" s="47"/>
      <c r="AK121" s="48"/>
      <c r="AL121" s="46"/>
      <c r="AM121" s="144"/>
      <c r="AN121" s="46"/>
      <c r="AO121" s="51"/>
      <c r="AP121" s="68"/>
    </row>
    <row r="122" spans="1:43" ht="37.5" customHeight="1" thickBot="1" x14ac:dyDescent="0.3">
      <c r="A122">
        <v>118</v>
      </c>
      <c r="B122" s="169" t="s">
        <v>133</v>
      </c>
      <c r="C122" s="46"/>
      <c r="D122" s="46"/>
      <c r="E122" s="47"/>
      <c r="F122" s="47"/>
      <c r="G122" s="48"/>
      <c r="H122" s="46"/>
      <c r="I122" s="46"/>
      <c r="J122" s="47"/>
      <c r="K122" s="47"/>
      <c r="L122" s="48"/>
      <c r="M122" s="46"/>
      <c r="N122" s="46"/>
      <c r="O122" s="47"/>
      <c r="P122" s="47"/>
      <c r="Q122" s="48"/>
      <c r="R122" s="46"/>
      <c r="S122" s="46"/>
      <c r="T122" s="47"/>
      <c r="U122" s="47"/>
      <c r="V122" s="48"/>
      <c r="W122" s="46"/>
      <c r="X122" s="46"/>
      <c r="Y122" s="47"/>
      <c r="Z122" s="47"/>
      <c r="AA122" s="48"/>
      <c r="AB122" s="46"/>
      <c r="AC122" s="46"/>
      <c r="AD122" s="47"/>
      <c r="AE122" s="47"/>
      <c r="AF122" s="48"/>
      <c r="AG122" s="46"/>
      <c r="AH122" s="46"/>
      <c r="AI122" s="47"/>
      <c r="AJ122" s="47"/>
      <c r="AK122" s="48"/>
      <c r="AL122" s="46"/>
      <c r="AM122" s="144"/>
      <c r="AN122" s="46"/>
      <c r="AO122" s="51"/>
      <c r="AP122" s="68">
        <f>+AN122*AO122</f>
        <v>0</v>
      </c>
      <c r="AQ122" s="69"/>
    </row>
    <row r="123" spans="1:43" ht="35.1" customHeight="1" thickBot="1" x14ac:dyDescent="0.3">
      <c r="A123">
        <v>119</v>
      </c>
      <c r="B123" s="125" t="s">
        <v>134</v>
      </c>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9"/>
      <c r="AL123" s="40">
        <f>+AL124</f>
        <v>7600000</v>
      </c>
      <c r="AM123" s="40">
        <f t="shared" ref="AM123:AN123" si="134">+AM124</f>
        <v>179</v>
      </c>
      <c r="AN123" s="40">
        <f t="shared" si="134"/>
        <v>7600000</v>
      </c>
      <c r="AO123" s="162"/>
      <c r="AP123" s="43">
        <f>+AP124</f>
        <v>1748000</v>
      </c>
      <c r="AQ123" s="69"/>
    </row>
    <row r="124" spans="1:43" ht="37.5" customHeight="1" x14ac:dyDescent="0.25">
      <c r="A124">
        <v>120</v>
      </c>
      <c r="B124" s="169" t="s">
        <v>135</v>
      </c>
      <c r="C124" s="46">
        <f>+C125+C132</f>
        <v>0</v>
      </c>
      <c r="D124" s="46"/>
      <c r="E124" s="47"/>
      <c r="F124" s="47"/>
      <c r="G124" s="48"/>
      <c r="H124" s="46">
        <f>+H125+H132</f>
        <v>1400000</v>
      </c>
      <c r="I124" s="46"/>
      <c r="J124" s="47"/>
      <c r="K124" s="47"/>
      <c r="L124" s="48"/>
      <c r="M124" s="46">
        <f>+M125+M132</f>
        <v>1540000</v>
      </c>
      <c r="N124" s="46"/>
      <c r="O124" s="47"/>
      <c r="P124" s="47"/>
      <c r="Q124" s="48"/>
      <c r="R124" s="46">
        <f>+R125+R132</f>
        <v>1560000</v>
      </c>
      <c r="S124" s="46"/>
      <c r="T124" s="47"/>
      <c r="U124" s="47"/>
      <c r="V124" s="48"/>
      <c r="W124" s="46">
        <f>+W125+W132</f>
        <v>1540000</v>
      </c>
      <c r="X124" s="46"/>
      <c r="Y124" s="47"/>
      <c r="Z124" s="47"/>
      <c r="AA124" s="48"/>
      <c r="AB124" s="46">
        <f>+AB125+AB132</f>
        <v>1560000</v>
      </c>
      <c r="AC124" s="46"/>
      <c r="AD124" s="47"/>
      <c r="AE124" s="47"/>
      <c r="AF124" s="48"/>
      <c r="AG124" s="46">
        <f>+AG125+AG132</f>
        <v>0</v>
      </c>
      <c r="AH124" s="46"/>
      <c r="AI124" s="47"/>
      <c r="AJ124" s="47"/>
      <c r="AK124" s="48"/>
      <c r="AL124" s="46">
        <f>+AL125+AL132</f>
        <v>7600000</v>
      </c>
      <c r="AM124" s="144">
        <f>+AM125+AM132</f>
        <v>179</v>
      </c>
      <c r="AN124" s="46">
        <f>+AN125+AN132</f>
        <v>7600000</v>
      </c>
      <c r="AO124" s="162"/>
      <c r="AP124" s="145">
        <f>+AP125+AP132</f>
        <v>1748000</v>
      </c>
      <c r="AQ124" s="69"/>
    </row>
    <row r="125" spans="1:43" s="82" customFormat="1" ht="37.5" customHeight="1" x14ac:dyDescent="0.25">
      <c r="A125" s="82">
        <v>121</v>
      </c>
      <c r="B125" s="163" t="s">
        <v>136</v>
      </c>
      <c r="C125" s="164">
        <f>SUM(C126:C131)</f>
        <v>0</v>
      </c>
      <c r="D125" s="164">
        <f>SUM(D126:D131)</f>
        <v>0</v>
      </c>
      <c r="E125" s="85"/>
      <c r="F125" s="85"/>
      <c r="G125" s="86"/>
      <c r="H125" s="164">
        <f>SUM(H126:H131)</f>
        <v>1400000</v>
      </c>
      <c r="I125" s="164">
        <f>SUM(I126:I131)</f>
        <v>31</v>
      </c>
      <c r="J125" s="85"/>
      <c r="K125" s="85"/>
      <c r="L125" s="86"/>
      <c r="M125" s="164">
        <f>SUM(M126:M131)</f>
        <v>1380000</v>
      </c>
      <c r="N125" s="164">
        <f>SUM(N126:N131)</f>
        <v>31</v>
      </c>
      <c r="O125" s="85"/>
      <c r="P125" s="85"/>
      <c r="Q125" s="86"/>
      <c r="R125" s="164">
        <f>SUM(R126:R131)</f>
        <v>1400000</v>
      </c>
      <c r="S125" s="164">
        <f>SUM(S126:S131)</f>
        <v>31</v>
      </c>
      <c r="T125" s="85"/>
      <c r="U125" s="85"/>
      <c r="V125" s="86"/>
      <c r="W125" s="164">
        <f>SUM(W126:W131)</f>
        <v>1380000</v>
      </c>
      <c r="X125" s="164">
        <f>SUM(X126:X131)</f>
        <v>31</v>
      </c>
      <c r="Y125" s="85"/>
      <c r="Z125" s="85"/>
      <c r="AA125" s="86"/>
      <c r="AB125" s="164">
        <f>SUM(AB126:AB131)</f>
        <v>1400000</v>
      </c>
      <c r="AC125" s="164">
        <f>SUM(AC126:AC131)</f>
        <v>31</v>
      </c>
      <c r="AD125" s="85"/>
      <c r="AE125" s="85"/>
      <c r="AF125" s="86"/>
      <c r="AG125" s="164">
        <f>SUM(AG126:AG131)</f>
        <v>0</v>
      </c>
      <c r="AH125" s="164">
        <f>SUM(AH126:AH131)</f>
        <v>0</v>
      </c>
      <c r="AI125" s="85"/>
      <c r="AJ125" s="85"/>
      <c r="AK125" s="86"/>
      <c r="AL125" s="164">
        <f>SUM(AL126:AL131)</f>
        <v>6960000</v>
      </c>
      <c r="AM125" s="165">
        <f>SUM(AM126:AM131)</f>
        <v>155</v>
      </c>
      <c r="AN125" s="164">
        <f>SUM(AN126:AN131)</f>
        <v>6960000</v>
      </c>
      <c r="AO125" s="178">
        <v>0.23</v>
      </c>
      <c r="AP125" s="68">
        <f t="shared" ref="AP125:AP136" si="135">+AN125*AO125</f>
        <v>1600800</v>
      </c>
      <c r="AQ125" s="69"/>
    </row>
    <row r="126" spans="1:43" s="179" customFormat="1" ht="37.5" customHeight="1" thickBot="1" x14ac:dyDescent="0.3">
      <c r="B126" s="180" t="s">
        <v>137</v>
      </c>
      <c r="C126" s="151">
        <f>+D126*E126</f>
        <v>0</v>
      </c>
      <c r="D126" s="181">
        <f>+'[1]69611'!D6</f>
        <v>0</v>
      </c>
      <c r="E126" s="121">
        <f>+'[1]69611'!D15</f>
        <v>0</v>
      </c>
      <c r="F126" s="121"/>
      <c r="G126" s="121"/>
      <c r="H126" s="151">
        <f>+I126*J126</f>
        <v>300000</v>
      </c>
      <c r="I126" s="181">
        <f>+'[1]69611'!E6</f>
        <v>10</v>
      </c>
      <c r="J126" s="121">
        <f>+'[1]69611'!E15</f>
        <v>30000</v>
      </c>
      <c r="K126" s="121"/>
      <c r="L126" s="121"/>
      <c r="M126" s="151">
        <f>+N126*O126</f>
        <v>300000</v>
      </c>
      <c r="N126" s="181">
        <f>+'[1]69611'!F6</f>
        <v>10</v>
      </c>
      <c r="O126" s="121">
        <f>+'[1]69611'!F15</f>
        <v>30000</v>
      </c>
      <c r="P126" s="121"/>
      <c r="Q126" s="121"/>
      <c r="R126" s="151">
        <f>+S126*T126</f>
        <v>300000</v>
      </c>
      <c r="S126" s="181">
        <f>+'[1]69611'!G6</f>
        <v>10</v>
      </c>
      <c r="T126" s="121">
        <f>+'[1]69611'!G15</f>
        <v>30000</v>
      </c>
      <c r="U126" s="121"/>
      <c r="V126" s="121"/>
      <c r="W126" s="151">
        <f>+X126*Y126</f>
        <v>300000</v>
      </c>
      <c r="X126" s="181">
        <f>+'[1]69611'!H6</f>
        <v>10</v>
      </c>
      <c r="Y126" s="121">
        <f>+'[1]69611'!H15</f>
        <v>30000</v>
      </c>
      <c r="Z126" s="121"/>
      <c r="AA126" s="121"/>
      <c r="AB126" s="151">
        <f>+AC126*AD126</f>
        <v>300000</v>
      </c>
      <c r="AC126" s="181">
        <f>+'[1]69611'!I6</f>
        <v>10</v>
      </c>
      <c r="AD126" s="121">
        <f>+'[1]69611'!I15</f>
        <v>30000</v>
      </c>
      <c r="AE126" s="121"/>
      <c r="AF126" s="121"/>
      <c r="AG126" s="181"/>
      <c r="AH126" s="181">
        <f>+'[1]69611'!J6</f>
        <v>0</v>
      </c>
      <c r="AI126" s="121">
        <f>+'[1]69611'!J15</f>
        <v>30000</v>
      </c>
      <c r="AJ126" s="121"/>
      <c r="AK126" s="138"/>
      <c r="AL126" s="107">
        <f t="shared" ref="AL126:AM131" si="136">+C126+H126+M126+R126+W126+AB126+AG126</f>
        <v>1500000</v>
      </c>
      <c r="AM126" s="77">
        <f t="shared" si="136"/>
        <v>50</v>
      </c>
      <c r="AN126" s="107">
        <f t="shared" ref="AN126:AN131" si="137">+AL126</f>
        <v>1500000</v>
      </c>
      <c r="AO126" s="94">
        <v>0.23</v>
      </c>
      <c r="AP126" s="68">
        <f t="shared" si="135"/>
        <v>345000</v>
      </c>
      <c r="AQ126" s="100"/>
    </row>
    <row r="127" spans="1:43" s="179" customFormat="1" ht="37.5" customHeight="1" x14ac:dyDescent="0.25">
      <c r="B127" s="180" t="s">
        <v>138</v>
      </c>
      <c r="C127" s="151">
        <f t="shared" ref="C127:C131" si="138">+D127*E127</f>
        <v>0</v>
      </c>
      <c r="D127" s="181">
        <f>+'[1]69611'!D7</f>
        <v>0</v>
      </c>
      <c r="E127" s="121">
        <f>+'[1]69611'!D16</f>
        <v>0</v>
      </c>
      <c r="F127" s="121"/>
      <c r="G127" s="121"/>
      <c r="H127" s="151">
        <f t="shared" ref="H127:H131" si="139">+I127*J127</f>
        <v>240000</v>
      </c>
      <c r="I127" s="181">
        <f>+'[1]69611'!E7</f>
        <v>6</v>
      </c>
      <c r="J127" s="121">
        <f>+'[1]69611'!E16</f>
        <v>40000</v>
      </c>
      <c r="K127" s="121"/>
      <c r="L127" s="121"/>
      <c r="M127" s="151">
        <f t="shared" ref="M127:M131" si="140">+N127*O127</f>
        <v>280000</v>
      </c>
      <c r="N127" s="181">
        <f>+'[1]69611'!F7</f>
        <v>7</v>
      </c>
      <c r="O127" s="121">
        <f>+'[1]69611'!F16</f>
        <v>40000</v>
      </c>
      <c r="P127" s="121"/>
      <c r="Q127" s="121"/>
      <c r="R127" s="151">
        <f t="shared" ref="R127:R131" si="141">+S127*T127</f>
        <v>240000</v>
      </c>
      <c r="S127" s="181">
        <f>+'[1]69611'!G7</f>
        <v>6</v>
      </c>
      <c r="T127" s="121">
        <f>+'[1]69611'!G16</f>
        <v>40000</v>
      </c>
      <c r="U127" s="121"/>
      <c r="V127" s="121"/>
      <c r="W127" s="151">
        <f t="shared" ref="W127:W131" si="142">+X127*Y127</f>
        <v>280000</v>
      </c>
      <c r="X127" s="181">
        <f>+'[1]69611'!H7</f>
        <v>7</v>
      </c>
      <c r="Y127" s="121">
        <f>+'[1]69611'!H16</f>
        <v>40000</v>
      </c>
      <c r="Z127" s="121"/>
      <c r="AA127" s="121"/>
      <c r="AB127" s="151">
        <f t="shared" ref="AB127:AB131" si="143">+AC127*AD127</f>
        <v>240000</v>
      </c>
      <c r="AC127" s="181">
        <f>+'[1]69611'!I7</f>
        <v>6</v>
      </c>
      <c r="AD127" s="121">
        <f>+'[1]69611'!I16</f>
        <v>40000</v>
      </c>
      <c r="AE127" s="121"/>
      <c r="AF127" s="121"/>
      <c r="AG127" s="181"/>
      <c r="AH127" s="181">
        <f>+'[1]69611'!J7</f>
        <v>0</v>
      </c>
      <c r="AI127" s="121">
        <f>+'[1]69611'!J16</f>
        <v>40000</v>
      </c>
      <c r="AJ127" s="121"/>
      <c r="AK127" s="138"/>
      <c r="AL127" s="107">
        <f t="shared" si="136"/>
        <v>1280000</v>
      </c>
      <c r="AM127" s="77">
        <f t="shared" si="136"/>
        <v>32</v>
      </c>
      <c r="AN127" s="107">
        <f t="shared" si="137"/>
        <v>1280000</v>
      </c>
      <c r="AO127" s="94">
        <v>0.23</v>
      </c>
      <c r="AP127" s="68">
        <f t="shared" si="135"/>
        <v>294400</v>
      </c>
      <c r="AQ127" s="182"/>
    </row>
    <row r="128" spans="1:43" s="179" customFormat="1" ht="37.5" customHeight="1" x14ac:dyDescent="0.25">
      <c r="B128" s="180" t="s">
        <v>139</v>
      </c>
      <c r="C128" s="151">
        <f t="shared" si="138"/>
        <v>0</v>
      </c>
      <c r="D128" s="181">
        <f>+'[1]69611'!D8</f>
        <v>0</v>
      </c>
      <c r="E128" s="121">
        <f>+'[1]69611'!D17</f>
        <v>0</v>
      </c>
      <c r="F128" s="121"/>
      <c r="G128" s="121"/>
      <c r="H128" s="151">
        <f t="shared" si="139"/>
        <v>400000</v>
      </c>
      <c r="I128" s="181">
        <f>+'[1]69611'!E8</f>
        <v>8</v>
      </c>
      <c r="J128" s="121">
        <f>+'[1]69611'!E17</f>
        <v>50000</v>
      </c>
      <c r="K128" s="121"/>
      <c r="L128" s="121"/>
      <c r="M128" s="151">
        <f t="shared" si="140"/>
        <v>400000</v>
      </c>
      <c r="N128" s="181">
        <f>+'[1]69611'!F8</f>
        <v>8</v>
      </c>
      <c r="O128" s="121">
        <f>+'[1]69611'!F17</f>
        <v>50000</v>
      </c>
      <c r="P128" s="121"/>
      <c r="Q128" s="121"/>
      <c r="R128" s="151">
        <f t="shared" si="141"/>
        <v>400000</v>
      </c>
      <c r="S128" s="181">
        <f>+'[1]69611'!G8</f>
        <v>8</v>
      </c>
      <c r="T128" s="121">
        <f>+'[1]69611'!G17</f>
        <v>50000</v>
      </c>
      <c r="U128" s="121"/>
      <c r="V128" s="121"/>
      <c r="W128" s="151">
        <f t="shared" si="142"/>
        <v>400000</v>
      </c>
      <c r="X128" s="181">
        <f>+'[1]69611'!H8</f>
        <v>8</v>
      </c>
      <c r="Y128" s="121">
        <f>+'[1]69611'!H17</f>
        <v>50000</v>
      </c>
      <c r="Z128" s="121"/>
      <c r="AA128" s="121"/>
      <c r="AB128" s="151">
        <f t="shared" si="143"/>
        <v>400000</v>
      </c>
      <c r="AC128" s="181">
        <f>+'[1]69611'!I8</f>
        <v>8</v>
      </c>
      <c r="AD128" s="121">
        <f>+'[1]69611'!I17</f>
        <v>50000</v>
      </c>
      <c r="AE128" s="121"/>
      <c r="AF128" s="121"/>
      <c r="AG128" s="181"/>
      <c r="AH128" s="181">
        <f>+'[1]69611'!J8</f>
        <v>0</v>
      </c>
      <c r="AI128" s="121">
        <f>+'[1]69611'!J17</f>
        <v>50000</v>
      </c>
      <c r="AJ128" s="121"/>
      <c r="AK128" s="138"/>
      <c r="AL128" s="107">
        <f t="shared" si="136"/>
        <v>2000000</v>
      </c>
      <c r="AM128" s="77">
        <f t="shared" si="136"/>
        <v>40</v>
      </c>
      <c r="AN128" s="107">
        <f t="shared" si="137"/>
        <v>2000000</v>
      </c>
      <c r="AO128" s="94">
        <v>0.23</v>
      </c>
      <c r="AP128" s="68">
        <f t="shared" si="135"/>
        <v>460000</v>
      </c>
      <c r="AQ128" s="52"/>
    </row>
    <row r="129" spans="1:43" s="179" customFormat="1" ht="37.5" customHeight="1" x14ac:dyDescent="0.25">
      <c r="B129" s="180" t="s">
        <v>140</v>
      </c>
      <c r="C129" s="151">
        <f t="shared" si="138"/>
        <v>0</v>
      </c>
      <c r="D129" s="181">
        <f>+'[1]69611'!D9</f>
        <v>0</v>
      </c>
      <c r="E129" s="121">
        <f>+'[1]69611'!D18</f>
        <v>0</v>
      </c>
      <c r="F129" s="121"/>
      <c r="G129" s="121"/>
      <c r="H129" s="151">
        <f t="shared" si="139"/>
        <v>240000</v>
      </c>
      <c r="I129" s="181">
        <f>+'[1]69611'!E9</f>
        <v>4</v>
      </c>
      <c r="J129" s="121">
        <f>+'[1]69611'!E18</f>
        <v>60000</v>
      </c>
      <c r="K129" s="121"/>
      <c r="L129" s="121"/>
      <c r="M129" s="151">
        <f t="shared" si="140"/>
        <v>180000</v>
      </c>
      <c r="N129" s="181">
        <f>+'[1]69611'!F9</f>
        <v>3</v>
      </c>
      <c r="O129" s="121">
        <f>+'[1]69611'!F18</f>
        <v>60000</v>
      </c>
      <c r="P129" s="121"/>
      <c r="Q129" s="121"/>
      <c r="R129" s="151">
        <f t="shared" si="141"/>
        <v>240000</v>
      </c>
      <c r="S129" s="181">
        <f>+'[1]69611'!G9</f>
        <v>4</v>
      </c>
      <c r="T129" s="121">
        <f>+'[1]69611'!G18</f>
        <v>60000</v>
      </c>
      <c r="U129" s="121"/>
      <c r="V129" s="121"/>
      <c r="W129" s="151">
        <f t="shared" si="142"/>
        <v>180000</v>
      </c>
      <c r="X129" s="181">
        <f>+'[1]69611'!H9</f>
        <v>3</v>
      </c>
      <c r="Y129" s="121">
        <f>+'[1]69611'!H18</f>
        <v>60000</v>
      </c>
      <c r="Z129" s="121"/>
      <c r="AA129" s="121"/>
      <c r="AB129" s="151">
        <f t="shared" si="143"/>
        <v>240000</v>
      </c>
      <c r="AC129" s="181">
        <f>+'[1]69611'!I9</f>
        <v>4</v>
      </c>
      <c r="AD129" s="121">
        <f>+'[1]69611'!I18</f>
        <v>60000</v>
      </c>
      <c r="AE129" s="121"/>
      <c r="AF129" s="121"/>
      <c r="AG129" s="181"/>
      <c r="AH129" s="181">
        <f>+'[1]69611'!J9</f>
        <v>0</v>
      </c>
      <c r="AI129" s="121">
        <f>+'[1]69611'!J18</f>
        <v>60000</v>
      </c>
      <c r="AJ129" s="121"/>
      <c r="AK129" s="138"/>
      <c r="AL129" s="107">
        <f t="shared" si="136"/>
        <v>1080000</v>
      </c>
      <c r="AM129" s="77">
        <f t="shared" si="136"/>
        <v>18</v>
      </c>
      <c r="AN129" s="107">
        <f t="shared" si="137"/>
        <v>1080000</v>
      </c>
      <c r="AO129" s="94">
        <v>0.23</v>
      </c>
      <c r="AP129" s="68">
        <f t="shared" si="135"/>
        <v>248400</v>
      </c>
      <c r="AQ129" s="69"/>
    </row>
    <row r="130" spans="1:43" s="179" customFormat="1" ht="37.5" customHeight="1" x14ac:dyDescent="0.25">
      <c r="B130" s="180" t="s">
        <v>141</v>
      </c>
      <c r="C130" s="151">
        <f t="shared" si="138"/>
        <v>0</v>
      </c>
      <c r="D130" s="181">
        <f>+'[1]69611'!D10</f>
        <v>0</v>
      </c>
      <c r="E130" s="121">
        <f>+'[1]69611'!D19</f>
        <v>0</v>
      </c>
      <c r="F130" s="121"/>
      <c r="G130" s="121"/>
      <c r="H130" s="151">
        <f t="shared" si="139"/>
        <v>140000</v>
      </c>
      <c r="I130" s="181">
        <f>+'[1]69611'!E10</f>
        <v>2</v>
      </c>
      <c r="J130" s="121">
        <f>+'[1]69611'!E19</f>
        <v>70000</v>
      </c>
      <c r="K130" s="121"/>
      <c r="L130" s="121"/>
      <c r="M130" s="151">
        <f t="shared" si="140"/>
        <v>140000</v>
      </c>
      <c r="N130" s="181">
        <f>+'[1]69611'!F10</f>
        <v>2</v>
      </c>
      <c r="O130" s="121">
        <f>+'[1]69611'!F19</f>
        <v>70000</v>
      </c>
      <c r="P130" s="121"/>
      <c r="Q130" s="121"/>
      <c r="R130" s="151">
        <f t="shared" si="141"/>
        <v>140000</v>
      </c>
      <c r="S130" s="181">
        <f>+'[1]69611'!G10</f>
        <v>2</v>
      </c>
      <c r="T130" s="121">
        <f>+'[1]69611'!G19</f>
        <v>70000</v>
      </c>
      <c r="U130" s="121"/>
      <c r="V130" s="121"/>
      <c r="W130" s="151">
        <f t="shared" si="142"/>
        <v>140000</v>
      </c>
      <c r="X130" s="181">
        <f>+'[1]69611'!H10</f>
        <v>2</v>
      </c>
      <c r="Y130" s="121">
        <f>+'[1]69611'!H19</f>
        <v>70000</v>
      </c>
      <c r="Z130" s="121"/>
      <c r="AA130" s="121"/>
      <c r="AB130" s="151">
        <f t="shared" si="143"/>
        <v>140000</v>
      </c>
      <c r="AC130" s="181">
        <f>+'[1]69611'!I10</f>
        <v>2</v>
      </c>
      <c r="AD130" s="121">
        <f>+'[1]69611'!I19</f>
        <v>70000</v>
      </c>
      <c r="AE130" s="121"/>
      <c r="AF130" s="121"/>
      <c r="AG130" s="181"/>
      <c r="AH130" s="181">
        <f>+'[1]69611'!J10</f>
        <v>0</v>
      </c>
      <c r="AI130" s="121">
        <f>+'[1]69611'!J19</f>
        <v>70000</v>
      </c>
      <c r="AJ130" s="121"/>
      <c r="AK130" s="138"/>
      <c r="AL130" s="107">
        <f t="shared" si="136"/>
        <v>700000</v>
      </c>
      <c r="AM130" s="77">
        <f t="shared" si="136"/>
        <v>10</v>
      </c>
      <c r="AN130" s="107">
        <f t="shared" si="137"/>
        <v>700000</v>
      </c>
      <c r="AO130" s="94">
        <v>0.23</v>
      </c>
      <c r="AP130" s="68">
        <f t="shared" si="135"/>
        <v>161000</v>
      </c>
      <c r="AQ130" s="69"/>
    </row>
    <row r="131" spans="1:43" s="179" customFormat="1" ht="37.5" customHeight="1" x14ac:dyDescent="0.25">
      <c r="B131" s="180" t="s">
        <v>142</v>
      </c>
      <c r="C131" s="151">
        <f t="shared" si="138"/>
        <v>0</v>
      </c>
      <c r="D131" s="181">
        <f>+'[1]69611'!D11</f>
        <v>0</v>
      </c>
      <c r="E131" s="121">
        <f>+'[1]69611'!D20</f>
        <v>0</v>
      </c>
      <c r="F131" s="121"/>
      <c r="G131" s="121"/>
      <c r="H131" s="151">
        <f t="shared" si="139"/>
        <v>80000</v>
      </c>
      <c r="I131" s="181">
        <f>+'[1]69611'!E11</f>
        <v>1</v>
      </c>
      <c r="J131" s="121">
        <f>+'[1]69611'!E20</f>
        <v>80000</v>
      </c>
      <c r="K131" s="121"/>
      <c r="L131" s="121"/>
      <c r="M131" s="151">
        <f t="shared" si="140"/>
        <v>80000</v>
      </c>
      <c r="N131" s="181">
        <f>+'[1]69611'!F11</f>
        <v>1</v>
      </c>
      <c r="O131" s="121">
        <f>+'[1]69611'!F20</f>
        <v>80000</v>
      </c>
      <c r="P131" s="121"/>
      <c r="Q131" s="121"/>
      <c r="R131" s="151">
        <f t="shared" si="141"/>
        <v>80000</v>
      </c>
      <c r="S131" s="181">
        <f>+'[1]69611'!G11</f>
        <v>1</v>
      </c>
      <c r="T131" s="121">
        <f>+'[1]69611'!G20</f>
        <v>80000</v>
      </c>
      <c r="U131" s="121"/>
      <c r="V131" s="121"/>
      <c r="W131" s="151">
        <f t="shared" si="142"/>
        <v>80000</v>
      </c>
      <c r="X131" s="181">
        <f>+'[1]69611'!H11</f>
        <v>1</v>
      </c>
      <c r="Y131" s="121">
        <f>+'[1]69611'!H20</f>
        <v>80000</v>
      </c>
      <c r="Z131" s="121"/>
      <c r="AA131" s="121"/>
      <c r="AB131" s="151">
        <f t="shared" si="143"/>
        <v>80000</v>
      </c>
      <c r="AC131" s="181">
        <f>+'[1]69611'!I11</f>
        <v>1</v>
      </c>
      <c r="AD131" s="121">
        <f>+'[1]69611'!I20</f>
        <v>80000</v>
      </c>
      <c r="AE131" s="121"/>
      <c r="AF131" s="121"/>
      <c r="AG131" s="181"/>
      <c r="AH131" s="181">
        <f>+'[1]69611'!J11</f>
        <v>0</v>
      </c>
      <c r="AI131" s="121">
        <f>+'[1]69611'!J20</f>
        <v>80000</v>
      </c>
      <c r="AJ131" s="121"/>
      <c r="AK131" s="138"/>
      <c r="AL131" s="107">
        <f t="shared" si="136"/>
        <v>400000</v>
      </c>
      <c r="AM131" s="77">
        <f t="shared" si="136"/>
        <v>5</v>
      </c>
      <c r="AN131" s="107">
        <f t="shared" si="137"/>
        <v>400000</v>
      </c>
      <c r="AO131" s="94">
        <v>0.23</v>
      </c>
      <c r="AP131" s="68">
        <f t="shared" si="135"/>
        <v>92000</v>
      </c>
      <c r="AQ131" s="69"/>
    </row>
    <row r="132" spans="1:43" s="82" customFormat="1" ht="37.5" customHeight="1" x14ac:dyDescent="0.25">
      <c r="A132" s="82">
        <v>122</v>
      </c>
      <c r="B132" s="163" t="s">
        <v>143</v>
      </c>
      <c r="C132" s="164">
        <f>SUM(C133:C134)</f>
        <v>0</v>
      </c>
      <c r="D132" s="164">
        <f>SUM(D133:D134)</f>
        <v>0</v>
      </c>
      <c r="E132" s="85"/>
      <c r="F132" s="85"/>
      <c r="G132" s="86"/>
      <c r="H132" s="164">
        <f>SUM(H133:H134)</f>
        <v>0</v>
      </c>
      <c r="I132" s="164">
        <f>SUM(I133:I134)</f>
        <v>0</v>
      </c>
      <c r="J132" s="85"/>
      <c r="K132" s="85"/>
      <c r="L132" s="86"/>
      <c r="M132" s="164">
        <f>SUM(M133:M134)</f>
        <v>160000</v>
      </c>
      <c r="N132" s="164">
        <f>SUM(N133:N134)</f>
        <v>6</v>
      </c>
      <c r="O132" s="85"/>
      <c r="P132" s="85"/>
      <c r="Q132" s="86"/>
      <c r="R132" s="164">
        <f>SUM(R133:R134)</f>
        <v>160000</v>
      </c>
      <c r="S132" s="164">
        <f>SUM(S133:S134)</f>
        <v>6</v>
      </c>
      <c r="T132" s="85"/>
      <c r="U132" s="85"/>
      <c r="V132" s="86"/>
      <c r="W132" s="164">
        <f>SUM(W133:W134)</f>
        <v>160000</v>
      </c>
      <c r="X132" s="164">
        <f>SUM(X133:X134)</f>
        <v>6</v>
      </c>
      <c r="Y132" s="85"/>
      <c r="Z132" s="85"/>
      <c r="AA132" s="86"/>
      <c r="AB132" s="164">
        <f>SUM(AB133:AB134)</f>
        <v>160000</v>
      </c>
      <c r="AC132" s="164">
        <f>SUM(AC133:AC134)</f>
        <v>6</v>
      </c>
      <c r="AD132" s="85"/>
      <c r="AE132" s="85"/>
      <c r="AF132" s="86"/>
      <c r="AG132" s="164">
        <f>SUM(AG133:AG134)</f>
        <v>0</v>
      </c>
      <c r="AH132" s="164">
        <f>SUM(AH133:AH134)</f>
        <v>0</v>
      </c>
      <c r="AI132" s="85"/>
      <c r="AJ132" s="85"/>
      <c r="AK132" s="86"/>
      <c r="AL132" s="164">
        <f>SUM(AL133:AL134)</f>
        <v>640000</v>
      </c>
      <c r="AM132" s="165">
        <f>SUM(AM133:AM134)</f>
        <v>24</v>
      </c>
      <c r="AN132" s="164">
        <f>SUM(AN133:AN134)</f>
        <v>640000</v>
      </c>
      <c r="AO132" s="178">
        <v>0.23</v>
      </c>
      <c r="AP132" s="68">
        <f t="shared" si="135"/>
        <v>147200</v>
      </c>
      <c r="AQ132" s="69"/>
    </row>
    <row r="133" spans="1:43" s="179" customFormat="1" ht="37.5" customHeight="1" x14ac:dyDescent="0.25">
      <c r="B133" s="180" t="s">
        <v>144</v>
      </c>
      <c r="C133" s="151"/>
      <c r="D133" s="181">
        <f>+'[1]69612'!D6</f>
        <v>0</v>
      </c>
      <c r="E133" s="97">
        <f>+'[1]69612'!D11</f>
        <v>0</v>
      </c>
      <c r="F133" s="121"/>
      <c r="G133" s="121"/>
      <c r="H133" s="151"/>
      <c r="I133" s="181">
        <f>+'[1]69612'!E6</f>
        <v>0</v>
      </c>
      <c r="J133" s="97">
        <f>+'[1]69612'!E11</f>
        <v>20000</v>
      </c>
      <c r="K133" s="121"/>
      <c r="L133" s="121">
        <v>20000</v>
      </c>
      <c r="M133" s="151">
        <f>+N133*O133</f>
        <v>80000</v>
      </c>
      <c r="N133" s="181">
        <f>+'[1]69612'!F6</f>
        <v>4</v>
      </c>
      <c r="O133" s="97">
        <f>+'[1]69612'!F11</f>
        <v>20000</v>
      </c>
      <c r="P133" s="121"/>
      <c r="Q133" s="121"/>
      <c r="R133" s="151">
        <f>+S133*T133</f>
        <v>80000</v>
      </c>
      <c r="S133" s="181">
        <f>+'[1]69612'!G6</f>
        <v>4</v>
      </c>
      <c r="T133" s="97">
        <f>+'[1]69612'!G11</f>
        <v>20000</v>
      </c>
      <c r="U133" s="121"/>
      <c r="V133" s="121"/>
      <c r="W133" s="151">
        <f>+X133*Y133</f>
        <v>80000</v>
      </c>
      <c r="X133" s="181">
        <f>+'[1]69612'!H6</f>
        <v>4</v>
      </c>
      <c r="Y133" s="97">
        <f>+'[1]69612'!H11</f>
        <v>20000</v>
      </c>
      <c r="Z133" s="121"/>
      <c r="AA133" s="121"/>
      <c r="AB133" s="151">
        <f>+AC133*AD133</f>
        <v>80000</v>
      </c>
      <c r="AC133" s="181">
        <f>+'[1]69612'!I6</f>
        <v>4</v>
      </c>
      <c r="AD133" s="97">
        <f>+'[1]69612'!I11</f>
        <v>20000</v>
      </c>
      <c r="AE133" s="121"/>
      <c r="AF133" s="121"/>
      <c r="AG133" s="181"/>
      <c r="AH133" s="181">
        <f>+'[1]69612'!J6</f>
        <v>0</v>
      </c>
      <c r="AI133" s="97" t="str">
        <f>+'[1]69612'!K11</f>
        <v>IR37</v>
      </c>
      <c r="AJ133" s="121"/>
      <c r="AK133" s="138"/>
      <c r="AL133" s="107">
        <f t="shared" ref="AL133:AM134" si="144">+C133+H133+M133+R133+W133+AB133+AG133</f>
        <v>320000</v>
      </c>
      <c r="AM133" s="77">
        <f t="shared" si="144"/>
        <v>16</v>
      </c>
      <c r="AN133" s="107">
        <f t="shared" ref="AN133:AN134" si="145">+AL133</f>
        <v>320000</v>
      </c>
      <c r="AO133" s="94">
        <v>0.23</v>
      </c>
      <c r="AP133" s="68">
        <f t="shared" si="135"/>
        <v>73600</v>
      </c>
      <c r="AQ133" s="69"/>
    </row>
    <row r="134" spans="1:43" s="179" customFormat="1" ht="37.5" customHeight="1" x14ac:dyDescent="0.25">
      <c r="B134" s="180" t="s">
        <v>145</v>
      </c>
      <c r="C134" s="151"/>
      <c r="D134" s="181">
        <f>+'[1]69612'!D7</f>
        <v>0</v>
      </c>
      <c r="E134" s="97">
        <f>+'[1]69612'!D12</f>
        <v>0</v>
      </c>
      <c r="F134" s="121"/>
      <c r="G134" s="121"/>
      <c r="H134" s="151"/>
      <c r="I134" s="181">
        <f>+'[1]69612'!E7</f>
        <v>0</v>
      </c>
      <c r="J134" s="97">
        <f>+'[1]69612'!E12</f>
        <v>40000</v>
      </c>
      <c r="K134" s="121"/>
      <c r="L134" s="121">
        <v>40000</v>
      </c>
      <c r="M134" s="151">
        <f>+N134*O134</f>
        <v>80000</v>
      </c>
      <c r="N134" s="181">
        <f>+'[1]69612'!F7</f>
        <v>2</v>
      </c>
      <c r="O134" s="97">
        <f>+'[1]69612'!F12</f>
        <v>40000</v>
      </c>
      <c r="P134" s="121"/>
      <c r="Q134" s="121"/>
      <c r="R134" s="151">
        <f>+S134*T134</f>
        <v>80000</v>
      </c>
      <c r="S134" s="181">
        <f>+'[1]69612'!G7</f>
        <v>2</v>
      </c>
      <c r="T134" s="97">
        <f>+'[1]69612'!G12</f>
        <v>40000</v>
      </c>
      <c r="U134" s="121"/>
      <c r="V134" s="121"/>
      <c r="W134" s="151">
        <f>+X134*Y134</f>
        <v>80000</v>
      </c>
      <c r="X134" s="181">
        <f>+'[1]69612'!H7</f>
        <v>2</v>
      </c>
      <c r="Y134" s="97">
        <f>+'[1]69612'!H12</f>
        <v>40000</v>
      </c>
      <c r="Z134" s="121"/>
      <c r="AA134" s="121"/>
      <c r="AB134" s="151">
        <f>+AC134*AD134</f>
        <v>80000</v>
      </c>
      <c r="AC134" s="181">
        <f>+'[1]69612'!I7</f>
        <v>2</v>
      </c>
      <c r="AD134" s="97">
        <f>+'[1]69612'!I12</f>
        <v>40000</v>
      </c>
      <c r="AE134" s="121"/>
      <c r="AF134" s="121"/>
      <c r="AG134" s="181"/>
      <c r="AH134" s="181">
        <f>+'[1]69612'!J7</f>
        <v>0</v>
      </c>
      <c r="AI134" s="97" t="str">
        <f>+'[1]69612'!K12</f>
        <v>IR37</v>
      </c>
      <c r="AJ134" s="121"/>
      <c r="AK134" s="138"/>
      <c r="AL134" s="107">
        <f t="shared" si="144"/>
        <v>320000</v>
      </c>
      <c r="AM134" s="77">
        <f t="shared" si="144"/>
        <v>8</v>
      </c>
      <c r="AN134" s="107">
        <f t="shared" si="145"/>
        <v>320000</v>
      </c>
      <c r="AO134" s="94">
        <v>0.23</v>
      </c>
      <c r="AP134" s="68">
        <f t="shared" si="135"/>
        <v>73600</v>
      </c>
      <c r="AQ134" s="69"/>
    </row>
    <row r="135" spans="1:43" ht="37.5" customHeight="1" thickBot="1" x14ac:dyDescent="0.3">
      <c r="A135">
        <v>123</v>
      </c>
      <c r="B135" s="169" t="s">
        <v>146</v>
      </c>
      <c r="C135" s="46"/>
      <c r="D135" s="46"/>
      <c r="E135" s="47"/>
      <c r="F135" s="47"/>
      <c r="G135" s="48"/>
      <c r="H135" s="46"/>
      <c r="I135" s="46"/>
      <c r="J135" s="47"/>
      <c r="K135" s="47"/>
      <c r="L135" s="48"/>
      <c r="M135" s="46"/>
      <c r="N135" s="46"/>
      <c r="O135" s="47"/>
      <c r="P135" s="47"/>
      <c r="Q135" s="48"/>
      <c r="R135" s="46"/>
      <c r="S135" s="46"/>
      <c r="T135" s="47"/>
      <c r="U135" s="47"/>
      <c r="V135" s="48"/>
      <c r="W135" s="46"/>
      <c r="X135" s="46"/>
      <c r="Y135" s="47"/>
      <c r="Z135" s="47"/>
      <c r="AA135" s="48"/>
      <c r="AB135" s="46"/>
      <c r="AC135" s="46"/>
      <c r="AD135" s="47"/>
      <c r="AE135" s="47"/>
      <c r="AF135" s="48"/>
      <c r="AG135" s="46"/>
      <c r="AH135" s="46"/>
      <c r="AI135" s="47"/>
      <c r="AJ135" s="47"/>
      <c r="AK135" s="48"/>
      <c r="AL135" s="46"/>
      <c r="AM135" s="144"/>
      <c r="AN135" s="46"/>
      <c r="AO135" s="51"/>
      <c r="AP135" s="68">
        <f t="shared" si="135"/>
        <v>0</v>
      </c>
      <c r="AQ135" s="69"/>
    </row>
    <row r="136" spans="1:43" ht="35.1" customHeight="1" thickBot="1" x14ac:dyDescent="0.3">
      <c r="A136">
        <v>124</v>
      </c>
      <c r="B136" s="183" t="s">
        <v>147</v>
      </c>
      <c r="C136" s="139"/>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9"/>
      <c r="AL136" s="41"/>
      <c r="AM136" s="41"/>
      <c r="AN136" s="140"/>
      <c r="AO136" s="162"/>
      <c r="AP136" s="68">
        <f t="shared" si="135"/>
        <v>0</v>
      </c>
      <c r="AQ136" s="69"/>
    </row>
    <row r="137" spans="1:43" ht="35.1" customHeight="1" x14ac:dyDescent="0.25">
      <c r="A137">
        <v>125</v>
      </c>
      <c r="B137" s="184" t="s">
        <v>148</v>
      </c>
      <c r="C137" s="139"/>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9"/>
      <c r="AL137" s="40">
        <f>+AL138+AL140+AL141+AL142+AL145+AL146+AL148+AL149+AL151</f>
        <v>18864000</v>
      </c>
      <c r="AM137" s="40">
        <f>+AM138+AM140+AM141+AM142+AM145+AM146+AM148+AM149+AM151</f>
        <v>79</v>
      </c>
      <c r="AN137" s="40">
        <f>+AN138+AN140+AN141+AN142+AN145+AN146+AN148+AN149+AN151</f>
        <v>18864000</v>
      </c>
      <c r="AO137" s="162"/>
      <c r="AP137" s="43">
        <f>+AP138+AP140+AP141+AP142+AP145+AP146+AP148+AP149+AP151</f>
        <v>13979700</v>
      </c>
      <c r="AQ137" s="69"/>
    </row>
    <row r="138" spans="1:43" ht="37.5" customHeight="1" x14ac:dyDescent="0.25">
      <c r="A138">
        <v>126</v>
      </c>
      <c r="B138" s="169" t="s">
        <v>149</v>
      </c>
      <c r="C138" s="46"/>
      <c r="D138" s="46"/>
      <c r="E138" s="47"/>
      <c r="F138" s="47"/>
      <c r="G138" s="48"/>
      <c r="H138" s="46"/>
      <c r="I138" s="46"/>
      <c r="J138" s="47"/>
      <c r="K138" s="47"/>
      <c r="L138" s="48"/>
      <c r="M138" s="46"/>
      <c r="N138" s="46"/>
      <c r="O138" s="47"/>
      <c r="P138" s="47"/>
      <c r="Q138" s="48"/>
      <c r="R138" s="46"/>
      <c r="S138" s="46"/>
      <c r="T138" s="47"/>
      <c r="U138" s="47"/>
      <c r="V138" s="48"/>
      <c r="W138" s="46"/>
      <c r="X138" s="46"/>
      <c r="Y138" s="47"/>
      <c r="Z138" s="47"/>
      <c r="AA138" s="48"/>
      <c r="AB138" s="46"/>
      <c r="AC138" s="46"/>
      <c r="AD138" s="47"/>
      <c r="AE138" s="47"/>
      <c r="AF138" s="48"/>
      <c r="AG138" s="46"/>
      <c r="AH138" s="46"/>
      <c r="AI138" s="47"/>
      <c r="AJ138" s="47"/>
      <c r="AK138" s="48"/>
      <c r="AL138" s="46">
        <f>+AL139</f>
        <v>12090000</v>
      </c>
      <c r="AM138" s="144">
        <f t="shared" ref="AM138:AN138" si="146">+AM139</f>
        <v>3</v>
      </c>
      <c r="AN138" s="46">
        <f t="shared" si="146"/>
        <v>12090000</v>
      </c>
      <c r="AO138" s="185">
        <v>0.8</v>
      </c>
      <c r="AP138" s="68">
        <f t="shared" ref="AP138:AP151" si="147">+AN138*AO138</f>
        <v>9672000</v>
      </c>
      <c r="AQ138" s="69"/>
    </row>
    <row r="139" spans="1:43" s="179" customFormat="1" ht="37.5" customHeight="1" thickBot="1" x14ac:dyDescent="0.3">
      <c r="B139" s="186" t="s">
        <v>150</v>
      </c>
      <c r="C139" s="151">
        <v>0</v>
      </c>
      <c r="D139" s="181">
        <f>+'[1]7119'!D7</f>
        <v>0</v>
      </c>
      <c r="E139" s="121"/>
      <c r="F139" s="97">
        <f>+'[1]7119'!D12</f>
        <v>0</v>
      </c>
      <c r="G139" s="121"/>
      <c r="H139" s="151">
        <v>449747.99999999994</v>
      </c>
      <c r="I139" s="181">
        <f>+'[1]7119'!E7</f>
        <v>3</v>
      </c>
      <c r="J139" s="121"/>
      <c r="K139" s="97">
        <f>+'[1]7119'!E12</f>
        <v>4030000</v>
      </c>
      <c r="L139" s="121">
        <v>5000000</v>
      </c>
      <c r="M139" s="187">
        <v>449747.99999999994</v>
      </c>
      <c r="N139" s="181">
        <f>+'[1]7119'!F7</f>
        <v>0</v>
      </c>
      <c r="O139" s="121"/>
      <c r="P139" s="97">
        <f>+'[1]7119'!F12</f>
        <v>4030000</v>
      </c>
      <c r="Q139" s="121">
        <v>5000000</v>
      </c>
      <c r="R139" s="187">
        <v>2849613</v>
      </c>
      <c r="S139" s="181">
        <f>+'[1]7119'!G7</f>
        <v>0</v>
      </c>
      <c r="T139" s="121"/>
      <c r="U139" s="97">
        <f>+'[1]7119'!G12</f>
        <v>4030000</v>
      </c>
      <c r="V139" s="121">
        <v>5000000</v>
      </c>
      <c r="W139" s="187">
        <v>2849613</v>
      </c>
      <c r="X139" s="181">
        <f>+'[1]7119'!H7</f>
        <v>0</v>
      </c>
      <c r="Y139" s="121"/>
      <c r="Z139" s="97">
        <f>+'[1]7119'!H12</f>
        <v>4030000</v>
      </c>
      <c r="AA139" s="121">
        <v>5000000</v>
      </c>
      <c r="AB139" s="187">
        <v>3090204</v>
      </c>
      <c r="AC139" s="181">
        <f>+'[1]7119'!I7</f>
        <v>0</v>
      </c>
      <c r="AD139" s="121"/>
      <c r="AE139" s="97">
        <f>+'[1]7119'!I12</f>
        <v>4030000</v>
      </c>
      <c r="AF139" s="121">
        <v>5000000</v>
      </c>
      <c r="AG139" s="181">
        <v>2401074</v>
      </c>
      <c r="AH139" s="181">
        <f>+'[1]7119'!J7</f>
        <v>0</v>
      </c>
      <c r="AI139" s="121"/>
      <c r="AJ139" s="97">
        <f>+'[1]7119'!J12</f>
        <v>4030000</v>
      </c>
      <c r="AK139" s="121">
        <v>5000000</v>
      </c>
      <c r="AL139" s="107">
        <f>+C139+H139+M139+R139+W139+AB139+AG139</f>
        <v>12090000</v>
      </c>
      <c r="AM139" s="77">
        <f t="shared" ref="AM139" si="148">+D139+I139+N139+S139+X139+AC139+AH139</f>
        <v>3</v>
      </c>
      <c r="AN139" s="107">
        <f t="shared" ref="AN139" si="149">+AL139</f>
        <v>12090000</v>
      </c>
      <c r="AO139" s="94">
        <v>0.8</v>
      </c>
      <c r="AP139" s="68">
        <f t="shared" si="147"/>
        <v>9672000</v>
      </c>
      <c r="AQ139" s="100"/>
    </row>
    <row r="140" spans="1:43" ht="37.5" customHeight="1" thickBot="1" x14ac:dyDescent="0.3">
      <c r="A140">
        <v>127</v>
      </c>
      <c r="B140" s="171" t="s">
        <v>151</v>
      </c>
      <c r="C140" s="46"/>
      <c r="D140" s="46"/>
      <c r="E140" s="47"/>
      <c r="F140" s="47"/>
      <c r="G140" s="48"/>
      <c r="H140" s="46"/>
      <c r="I140" s="46"/>
      <c r="J140" s="47"/>
      <c r="K140" s="47"/>
      <c r="L140" s="48"/>
      <c r="M140" s="46"/>
      <c r="N140" s="46"/>
      <c r="O140" s="47"/>
      <c r="P140" s="47"/>
      <c r="Q140" s="48"/>
      <c r="R140" s="46"/>
      <c r="S140" s="46"/>
      <c r="T140" s="47"/>
      <c r="U140" s="47"/>
      <c r="V140" s="48"/>
      <c r="W140" s="46"/>
      <c r="X140" s="46"/>
      <c r="Y140" s="47"/>
      <c r="Z140" s="47"/>
      <c r="AA140" s="48"/>
      <c r="AB140" s="46"/>
      <c r="AC140" s="46"/>
      <c r="AD140" s="47"/>
      <c r="AE140" s="47"/>
      <c r="AF140" s="48"/>
      <c r="AG140" s="46"/>
      <c r="AH140" s="46"/>
      <c r="AI140" s="47"/>
      <c r="AJ140" s="47"/>
      <c r="AK140" s="48"/>
      <c r="AL140" s="46"/>
      <c r="AM140" s="144"/>
      <c r="AN140" s="46"/>
      <c r="AO140" s="188"/>
      <c r="AP140" s="68">
        <f t="shared" si="147"/>
        <v>0</v>
      </c>
      <c r="AQ140" s="182"/>
    </row>
    <row r="141" spans="1:43" ht="37.5" customHeight="1" x14ac:dyDescent="0.25">
      <c r="A141">
        <v>128</v>
      </c>
      <c r="B141" s="171" t="s">
        <v>152</v>
      </c>
      <c r="C141" s="46"/>
      <c r="D141" s="46"/>
      <c r="E141" s="47"/>
      <c r="F141" s="47"/>
      <c r="G141" s="48"/>
      <c r="H141" s="46"/>
      <c r="I141" s="46"/>
      <c r="J141" s="47"/>
      <c r="K141" s="47"/>
      <c r="L141" s="48"/>
      <c r="M141" s="46"/>
      <c r="N141" s="46"/>
      <c r="O141" s="47"/>
      <c r="P141" s="47"/>
      <c r="Q141" s="48"/>
      <c r="R141" s="46"/>
      <c r="S141" s="46"/>
      <c r="T141" s="47"/>
      <c r="U141" s="47"/>
      <c r="V141" s="48"/>
      <c r="W141" s="46"/>
      <c r="X141" s="46"/>
      <c r="Y141" s="47"/>
      <c r="Z141" s="47"/>
      <c r="AA141" s="48"/>
      <c r="AB141" s="46"/>
      <c r="AC141" s="46"/>
      <c r="AD141" s="47"/>
      <c r="AE141" s="47"/>
      <c r="AF141" s="48"/>
      <c r="AG141" s="46"/>
      <c r="AH141" s="46"/>
      <c r="AI141" s="47"/>
      <c r="AJ141" s="47"/>
      <c r="AK141" s="48"/>
      <c r="AL141" s="46"/>
      <c r="AM141" s="144"/>
      <c r="AN141" s="46"/>
      <c r="AO141" s="188"/>
      <c r="AP141" s="68">
        <f t="shared" si="147"/>
        <v>0</v>
      </c>
      <c r="AQ141" s="182"/>
    </row>
    <row r="142" spans="1:43" ht="37.5" customHeight="1" x14ac:dyDescent="0.25">
      <c r="A142">
        <v>129</v>
      </c>
      <c r="B142" s="171" t="s">
        <v>153</v>
      </c>
      <c r="C142" s="46">
        <f>+C143+C144</f>
        <v>0</v>
      </c>
      <c r="D142" s="46">
        <f>+D143+D144</f>
        <v>0</v>
      </c>
      <c r="E142" s="47"/>
      <c r="F142" s="47"/>
      <c r="G142" s="48"/>
      <c r="H142" s="46">
        <f>+H143+H144</f>
        <v>48000</v>
      </c>
      <c r="I142" s="46">
        <f>+I143+I144</f>
        <v>8</v>
      </c>
      <c r="J142" s="47"/>
      <c r="K142" s="47"/>
      <c r="L142" s="48"/>
      <c r="M142" s="46">
        <f>+M143+M144</f>
        <v>48000</v>
      </c>
      <c r="N142" s="46">
        <f>+N143+N144</f>
        <v>8</v>
      </c>
      <c r="O142" s="47"/>
      <c r="P142" s="47"/>
      <c r="Q142" s="48"/>
      <c r="R142" s="46">
        <f>+R143+R144</f>
        <v>48000</v>
      </c>
      <c r="S142" s="46">
        <f>+S143+S144</f>
        <v>8</v>
      </c>
      <c r="T142" s="47"/>
      <c r="U142" s="47"/>
      <c r="V142" s="48"/>
      <c r="W142" s="46">
        <f>+W143+W144</f>
        <v>1560000</v>
      </c>
      <c r="X142" s="46">
        <f>+X143+X144</f>
        <v>8</v>
      </c>
      <c r="Y142" s="47"/>
      <c r="Z142" s="47"/>
      <c r="AA142" s="48"/>
      <c r="AB142" s="46">
        <f>+AB143+AB144</f>
        <v>1560000</v>
      </c>
      <c r="AC142" s="46">
        <f>+AC143+AC144</f>
        <v>8</v>
      </c>
      <c r="AD142" s="47"/>
      <c r="AE142" s="47"/>
      <c r="AF142" s="48"/>
      <c r="AG142" s="46">
        <f>+AG143+AG144</f>
        <v>1560000</v>
      </c>
      <c r="AH142" s="46">
        <f>+AH143+AH144</f>
        <v>8</v>
      </c>
      <c r="AI142" s="47"/>
      <c r="AJ142" s="47"/>
      <c r="AK142" s="48"/>
      <c r="AL142" s="46">
        <f>SUM(AL143:AL144)</f>
        <v>4824000</v>
      </c>
      <c r="AM142" s="144">
        <f t="shared" ref="AM142:AN142" si="150">SUM(AM143:AM144)</f>
        <v>48</v>
      </c>
      <c r="AN142" s="46">
        <f t="shared" si="150"/>
        <v>4824000</v>
      </c>
      <c r="AO142" s="185">
        <v>0.8</v>
      </c>
      <c r="AP142" s="68">
        <f t="shared" si="147"/>
        <v>3859200</v>
      </c>
      <c r="AQ142" s="100"/>
    </row>
    <row r="143" spans="1:43" s="179" customFormat="1" ht="37.5" customHeight="1" x14ac:dyDescent="0.25">
      <c r="B143" s="180" t="s">
        <v>154</v>
      </c>
      <c r="C143" s="151"/>
      <c r="D143" s="181">
        <f>+'[1]7161'!D6</f>
        <v>0</v>
      </c>
      <c r="E143" s="121"/>
      <c r="F143" s="97">
        <f>+'[1]7161'!D11</f>
        <v>0</v>
      </c>
      <c r="G143" s="121"/>
      <c r="H143" s="151">
        <f>+I143*K143</f>
        <v>48000</v>
      </c>
      <c r="I143" s="181">
        <f>+'[1]7161'!E6</f>
        <v>8</v>
      </c>
      <c r="J143" s="121"/>
      <c r="K143" s="97">
        <f>+'[1]7161'!E11</f>
        <v>6000</v>
      </c>
      <c r="L143" s="121"/>
      <c r="M143" s="151">
        <f>+N143*P143</f>
        <v>48000</v>
      </c>
      <c r="N143" s="181">
        <f>+'[1]7161'!F6</f>
        <v>8</v>
      </c>
      <c r="O143" s="121"/>
      <c r="P143" s="97">
        <f>+'[1]7161'!F11</f>
        <v>6000</v>
      </c>
      <c r="Q143" s="121"/>
      <c r="R143" s="151">
        <f>+S143*U143</f>
        <v>48000</v>
      </c>
      <c r="S143" s="181">
        <f>+'[1]7161'!G6</f>
        <v>8</v>
      </c>
      <c r="T143" s="121"/>
      <c r="U143" s="97">
        <f>+'[1]7161'!G11</f>
        <v>6000</v>
      </c>
      <c r="V143" s="121"/>
      <c r="W143" s="151">
        <f t="shared" ref="W143" si="151">+X143*AA143</f>
        <v>0</v>
      </c>
      <c r="X143" s="181">
        <f>+'[1]7161'!H6</f>
        <v>0</v>
      </c>
      <c r="Y143" s="121"/>
      <c r="Z143" s="97">
        <f>+'[1]7161'!H11</f>
        <v>6000</v>
      </c>
      <c r="AA143" s="121"/>
      <c r="AB143" s="151">
        <f t="shared" ref="AB143" si="152">+AC143*AF143</f>
        <v>0</v>
      </c>
      <c r="AC143" s="181">
        <f>+'[1]7161'!I6</f>
        <v>0</v>
      </c>
      <c r="AD143" s="121"/>
      <c r="AE143" s="97">
        <f>+'[1]7161'!I11</f>
        <v>6000</v>
      </c>
      <c r="AF143" s="121"/>
      <c r="AG143" s="151">
        <f t="shared" ref="AG143" si="153">+AH143*AK143</f>
        <v>0</v>
      </c>
      <c r="AH143" s="181">
        <f>+'[1]7161'!J6</f>
        <v>0</v>
      </c>
      <c r="AI143" s="121"/>
      <c r="AJ143" s="97">
        <f>+'[1]7161'!J11</f>
        <v>6000</v>
      </c>
      <c r="AK143" s="121"/>
      <c r="AL143" s="107">
        <f>+C143+H143+M143+R143+W143+AB143+AG143</f>
        <v>144000</v>
      </c>
      <c r="AM143" s="77">
        <f t="shared" ref="AM143:AM144" si="154">+D143+I143+N143+S143+X143+AC143+AH143</f>
        <v>24</v>
      </c>
      <c r="AN143" s="107">
        <f t="shared" ref="AN143:AN144" si="155">+AL143</f>
        <v>144000</v>
      </c>
      <c r="AO143" s="94">
        <v>0.8</v>
      </c>
      <c r="AP143" s="68">
        <f t="shared" si="147"/>
        <v>115200</v>
      </c>
      <c r="AQ143" s="69"/>
    </row>
    <row r="144" spans="1:43" s="179" customFormat="1" ht="37.5" customHeight="1" x14ac:dyDescent="0.25">
      <c r="B144" s="180" t="s">
        <v>155</v>
      </c>
      <c r="C144" s="151"/>
      <c r="D144" s="181">
        <f>+'[1]7161'!D7</f>
        <v>0</v>
      </c>
      <c r="E144" s="121"/>
      <c r="F144" s="97">
        <f>+'[1]7161'!D12</f>
        <v>0</v>
      </c>
      <c r="G144" s="121"/>
      <c r="H144" s="151">
        <f t="shared" ref="H144" si="156">+I144*L144</f>
        <v>0</v>
      </c>
      <c r="I144" s="181">
        <f>+'[1]7161'!E7</f>
        <v>0</v>
      </c>
      <c r="J144" s="121"/>
      <c r="K144" s="97">
        <f>+'[1]7161'!E12</f>
        <v>195000</v>
      </c>
      <c r="L144" s="121"/>
      <c r="M144" s="151">
        <f t="shared" ref="M144" si="157">+N144*Q144</f>
        <v>0</v>
      </c>
      <c r="N144" s="181">
        <f>+'[1]7161'!F7</f>
        <v>0</v>
      </c>
      <c r="O144" s="121"/>
      <c r="P144" s="97">
        <f>+'[1]7161'!F12</f>
        <v>195000</v>
      </c>
      <c r="Q144" s="121"/>
      <c r="R144" s="151">
        <f t="shared" ref="R144" si="158">+S144*V144</f>
        <v>0</v>
      </c>
      <c r="S144" s="181">
        <f>+'[1]7161'!G7</f>
        <v>0</v>
      </c>
      <c r="T144" s="121"/>
      <c r="U144" s="97">
        <f>+'[1]7161'!G12</f>
        <v>195000</v>
      </c>
      <c r="V144" s="121"/>
      <c r="W144" s="151">
        <f>+X144*Z144</f>
        <v>1560000</v>
      </c>
      <c r="X144" s="181">
        <f>+'[1]7161'!H7</f>
        <v>8</v>
      </c>
      <c r="Y144" s="121"/>
      <c r="Z144" s="97">
        <f>+'[1]7161'!H12</f>
        <v>195000</v>
      </c>
      <c r="AA144" s="121"/>
      <c r="AB144" s="151">
        <f>+AC144*AE144</f>
        <v>1560000</v>
      </c>
      <c r="AC144" s="181">
        <f>+'[1]7161'!I7</f>
        <v>8</v>
      </c>
      <c r="AD144" s="121"/>
      <c r="AE144" s="97">
        <f>+'[1]7161'!I12</f>
        <v>195000</v>
      </c>
      <c r="AF144" s="121"/>
      <c r="AG144" s="151">
        <f>+AH144*AJ144</f>
        <v>1560000</v>
      </c>
      <c r="AH144" s="181">
        <f>+'[1]7161'!J7</f>
        <v>8</v>
      </c>
      <c r="AI144" s="121"/>
      <c r="AJ144" s="97">
        <f>+'[1]7161'!J12</f>
        <v>195000</v>
      </c>
      <c r="AK144" s="121"/>
      <c r="AL144" s="107">
        <f t="shared" ref="AL144" si="159">+C144+H144+M144+R144+W144+AB144+AG144</f>
        <v>4680000</v>
      </c>
      <c r="AM144" s="77">
        <f t="shared" si="154"/>
        <v>24</v>
      </c>
      <c r="AN144" s="107">
        <f t="shared" si="155"/>
        <v>4680000</v>
      </c>
      <c r="AO144" s="94">
        <v>0.8</v>
      </c>
      <c r="AP144" s="68">
        <f t="shared" si="147"/>
        <v>3744000</v>
      </c>
      <c r="AQ144" s="189"/>
    </row>
    <row r="145" spans="1:43" ht="37.5" customHeight="1" x14ac:dyDescent="0.25">
      <c r="A145">
        <v>130</v>
      </c>
      <c r="B145" s="171" t="s">
        <v>156</v>
      </c>
      <c r="C145" s="46"/>
      <c r="D145" s="46"/>
      <c r="E145" s="47"/>
      <c r="F145" s="47"/>
      <c r="G145" s="48"/>
      <c r="H145" s="46"/>
      <c r="I145" s="46"/>
      <c r="J145" s="47"/>
      <c r="K145" s="47"/>
      <c r="L145" s="48"/>
      <c r="M145" s="46"/>
      <c r="N145" s="46"/>
      <c r="O145" s="47"/>
      <c r="P145" s="47"/>
      <c r="Q145" s="48"/>
      <c r="R145" s="46"/>
      <c r="S145" s="46"/>
      <c r="T145" s="47"/>
      <c r="U145" s="47"/>
      <c r="V145" s="48"/>
      <c r="W145" s="46"/>
      <c r="X145" s="46"/>
      <c r="Y145" s="47"/>
      <c r="Z145" s="47"/>
      <c r="AA145" s="48"/>
      <c r="AB145" s="46"/>
      <c r="AC145" s="46"/>
      <c r="AD145" s="47"/>
      <c r="AE145" s="47"/>
      <c r="AF145" s="48"/>
      <c r="AG145" s="46"/>
      <c r="AH145" s="46"/>
      <c r="AI145" s="47"/>
      <c r="AJ145" s="47"/>
      <c r="AK145" s="48"/>
      <c r="AL145" s="46"/>
      <c r="AM145" s="144"/>
      <c r="AN145" s="46"/>
      <c r="AO145" s="188"/>
      <c r="AP145" s="68">
        <f t="shared" si="147"/>
        <v>0</v>
      </c>
      <c r="AQ145" s="189"/>
    </row>
    <row r="146" spans="1:43" ht="37.5" customHeight="1" x14ac:dyDescent="0.25">
      <c r="A146">
        <v>131</v>
      </c>
      <c r="B146" s="171" t="s">
        <v>157</v>
      </c>
      <c r="C146" s="46">
        <f>SUM(C147:C147)</f>
        <v>0</v>
      </c>
      <c r="D146" s="46">
        <f>SUM(D147:D147)</f>
        <v>0</v>
      </c>
      <c r="E146" s="47"/>
      <c r="F146" s="47"/>
      <c r="G146" s="48"/>
      <c r="H146" s="46">
        <f>SUM(H147:H147)</f>
        <v>0</v>
      </c>
      <c r="I146" s="46">
        <f>SUM(I147:I147)</f>
        <v>0</v>
      </c>
      <c r="J146" s="47"/>
      <c r="K146" s="47"/>
      <c r="L146" s="48"/>
      <c r="M146" s="46">
        <f>SUM(M147:M147)</f>
        <v>300000</v>
      </c>
      <c r="N146" s="46">
        <f>SUM(N147:N147)</f>
        <v>2</v>
      </c>
      <c r="O146" s="47"/>
      <c r="P146" s="47"/>
      <c r="Q146" s="48"/>
      <c r="R146" s="46">
        <f>SUM(R147:R147)</f>
        <v>300000</v>
      </c>
      <c r="S146" s="46">
        <f>SUM(S147:S147)</f>
        <v>2</v>
      </c>
      <c r="T146" s="47"/>
      <c r="U146" s="47"/>
      <c r="V146" s="48"/>
      <c r="W146" s="46">
        <f>SUM(W147:W147)</f>
        <v>300000</v>
      </c>
      <c r="X146" s="46">
        <f>SUM(X147:X147)</f>
        <v>2</v>
      </c>
      <c r="Y146" s="47"/>
      <c r="Z146" s="47"/>
      <c r="AA146" s="48"/>
      <c r="AB146" s="46">
        <f>SUM(AB147:AB147)</f>
        <v>300000</v>
      </c>
      <c r="AC146" s="46">
        <f>SUM(AC147:AC147)</f>
        <v>2</v>
      </c>
      <c r="AD146" s="47"/>
      <c r="AE146" s="47"/>
      <c r="AF146" s="48"/>
      <c r="AG146" s="46">
        <f>SUM(AG147:AG147)</f>
        <v>0</v>
      </c>
      <c r="AH146" s="46">
        <f>SUM(AH147:AH147)</f>
        <v>0</v>
      </c>
      <c r="AI146" s="47"/>
      <c r="AJ146" s="47"/>
      <c r="AK146" s="48"/>
      <c r="AL146" s="46">
        <f>+AL147</f>
        <v>1200000</v>
      </c>
      <c r="AM146" s="144">
        <f>SUM(AM147:AM147)</f>
        <v>8</v>
      </c>
      <c r="AN146" s="46">
        <f>SUM(AN147:AN147)</f>
        <v>1200000</v>
      </c>
      <c r="AO146" s="185">
        <v>0.23</v>
      </c>
      <c r="AP146" s="68">
        <f t="shared" si="147"/>
        <v>276000</v>
      </c>
      <c r="AQ146" s="189"/>
    </row>
    <row r="147" spans="1:43" s="179" customFormat="1" ht="37.5" customHeight="1" x14ac:dyDescent="0.25">
      <c r="B147" s="180" t="s">
        <v>158</v>
      </c>
      <c r="C147" s="151"/>
      <c r="D147" s="181">
        <f>+'[1]7163'!D6</f>
        <v>0</v>
      </c>
      <c r="E147" s="121"/>
      <c r="F147" s="91">
        <f>+'[1]7163'!D10</f>
        <v>0</v>
      </c>
      <c r="G147" s="121"/>
      <c r="H147" s="151">
        <f>+I147*K147</f>
        <v>0</v>
      </c>
      <c r="I147" s="181">
        <f>+'[1]7163'!E6</f>
        <v>0</v>
      </c>
      <c r="J147" s="121"/>
      <c r="K147" s="97">
        <f>+'[1]7163'!E10</f>
        <v>150000</v>
      </c>
      <c r="L147" s="121">
        <v>180000</v>
      </c>
      <c r="M147" s="151">
        <f>+N147*P147</f>
        <v>300000</v>
      </c>
      <c r="N147" s="181">
        <f>+'[1]7163'!F6</f>
        <v>2</v>
      </c>
      <c r="O147" s="121"/>
      <c r="P147" s="97">
        <f>+'[1]7163'!F10</f>
        <v>150000</v>
      </c>
      <c r="Q147" s="121">
        <v>180000</v>
      </c>
      <c r="R147" s="151">
        <f>+S147*U147</f>
        <v>300000</v>
      </c>
      <c r="S147" s="181">
        <f>+'[1]7163'!G6</f>
        <v>2</v>
      </c>
      <c r="T147" s="121"/>
      <c r="U147" s="97">
        <f>+'[1]7163'!G10</f>
        <v>150000</v>
      </c>
      <c r="V147" s="121">
        <v>180000</v>
      </c>
      <c r="W147" s="151">
        <f>+X147*Z147</f>
        <v>300000</v>
      </c>
      <c r="X147" s="181">
        <f>+'[1]7163'!H6</f>
        <v>2</v>
      </c>
      <c r="Y147" s="121"/>
      <c r="Z147" s="97">
        <f>+'[1]7163'!H10</f>
        <v>150000</v>
      </c>
      <c r="AA147" s="121">
        <v>180000</v>
      </c>
      <c r="AB147" s="151">
        <f>+AC147*AE147</f>
        <v>300000</v>
      </c>
      <c r="AC147" s="181">
        <f>+'[1]7163'!I6</f>
        <v>2</v>
      </c>
      <c r="AD147" s="121"/>
      <c r="AE147" s="97">
        <f>+'[1]7163'!I10</f>
        <v>150000</v>
      </c>
      <c r="AF147" s="121">
        <v>180000</v>
      </c>
      <c r="AG147" s="151"/>
      <c r="AH147" s="181">
        <f>+'[1]7163'!J6</f>
        <v>0</v>
      </c>
      <c r="AI147" s="121"/>
      <c r="AJ147" s="97">
        <f>+'[1]7163'!J10</f>
        <v>0</v>
      </c>
      <c r="AK147" s="121">
        <v>180000</v>
      </c>
      <c r="AL147" s="107">
        <f t="shared" ref="AL147:AM147" si="160">+C147+H147+M147+R147+W147+AB147+AG147</f>
        <v>1200000</v>
      </c>
      <c r="AM147" s="77">
        <f t="shared" si="160"/>
        <v>8</v>
      </c>
      <c r="AN147" s="107">
        <f t="shared" ref="AN147" si="161">+AL147</f>
        <v>1200000</v>
      </c>
      <c r="AO147" s="94">
        <v>0.23</v>
      </c>
      <c r="AP147" s="68">
        <f t="shared" si="147"/>
        <v>276000</v>
      </c>
      <c r="AQ147" s="69"/>
    </row>
    <row r="148" spans="1:43" ht="37.5" customHeight="1" x14ac:dyDescent="0.25">
      <c r="A148">
        <v>132</v>
      </c>
      <c r="B148" s="171" t="s">
        <v>159</v>
      </c>
      <c r="C148" s="46"/>
      <c r="D148" s="46"/>
      <c r="E148" s="47"/>
      <c r="F148" s="47"/>
      <c r="G148" s="48"/>
      <c r="H148" s="46"/>
      <c r="I148" s="46"/>
      <c r="J148" s="47"/>
      <c r="K148" s="47"/>
      <c r="L148" s="48"/>
      <c r="M148" s="46"/>
      <c r="N148" s="46"/>
      <c r="O148" s="47"/>
      <c r="P148" s="47"/>
      <c r="Q148" s="48"/>
      <c r="R148" s="46"/>
      <c r="S148" s="46"/>
      <c r="T148" s="47"/>
      <c r="U148" s="47"/>
      <c r="V148" s="48"/>
      <c r="W148" s="46"/>
      <c r="X148" s="46"/>
      <c r="Y148" s="47"/>
      <c r="Z148" s="47"/>
      <c r="AA148" s="48"/>
      <c r="AB148" s="46"/>
      <c r="AC148" s="46"/>
      <c r="AD148" s="47"/>
      <c r="AE148" s="47"/>
      <c r="AF148" s="48"/>
      <c r="AG148" s="46"/>
      <c r="AH148" s="46"/>
      <c r="AI148" s="47"/>
      <c r="AJ148" s="47"/>
      <c r="AK148" s="48"/>
      <c r="AL148" s="46"/>
      <c r="AM148" s="144"/>
      <c r="AN148" s="46"/>
      <c r="AO148" s="188"/>
      <c r="AP148" s="68">
        <f t="shared" si="147"/>
        <v>0</v>
      </c>
      <c r="AQ148" s="189"/>
    </row>
    <row r="149" spans="1:43" ht="37.5" customHeight="1" x14ac:dyDescent="0.25">
      <c r="A149">
        <v>133</v>
      </c>
      <c r="B149" s="171" t="s">
        <v>160</v>
      </c>
      <c r="C149" s="46"/>
      <c r="D149" s="46"/>
      <c r="E149" s="47"/>
      <c r="F149" s="47"/>
      <c r="G149" s="48"/>
      <c r="H149" s="46"/>
      <c r="I149" s="46"/>
      <c r="J149" s="47"/>
      <c r="K149" s="47"/>
      <c r="L149" s="48"/>
      <c r="M149" s="46"/>
      <c r="N149" s="46"/>
      <c r="O149" s="47"/>
      <c r="P149" s="47"/>
      <c r="Q149" s="48"/>
      <c r="R149" s="46"/>
      <c r="S149" s="46"/>
      <c r="T149" s="47"/>
      <c r="U149" s="47"/>
      <c r="V149" s="48"/>
      <c r="W149" s="46"/>
      <c r="X149" s="46"/>
      <c r="Y149" s="47"/>
      <c r="Z149" s="47"/>
      <c r="AA149" s="48"/>
      <c r="AB149" s="46"/>
      <c r="AC149" s="46"/>
      <c r="AD149" s="47"/>
      <c r="AE149" s="47"/>
      <c r="AF149" s="48"/>
      <c r="AG149" s="46"/>
      <c r="AH149" s="46"/>
      <c r="AI149" s="47"/>
      <c r="AJ149" s="47"/>
      <c r="AK149" s="48"/>
      <c r="AL149" s="46">
        <f>+AL150</f>
        <v>750000</v>
      </c>
      <c r="AM149" s="144">
        <f>+AM150</f>
        <v>20</v>
      </c>
      <c r="AN149" s="46">
        <f>+AL149</f>
        <v>750000</v>
      </c>
      <c r="AO149" s="185">
        <v>0.23</v>
      </c>
      <c r="AP149" s="68">
        <f t="shared" si="147"/>
        <v>172500</v>
      </c>
      <c r="AQ149" s="189"/>
    </row>
    <row r="150" spans="1:43" s="190" customFormat="1" ht="37.5" customHeight="1" x14ac:dyDescent="0.25">
      <c r="B150" s="180" t="s">
        <v>161</v>
      </c>
      <c r="C150" s="191">
        <f>+D150*F150</f>
        <v>0</v>
      </c>
      <c r="D150" s="192">
        <f>+'[1]7169'!E6</f>
        <v>0</v>
      </c>
      <c r="E150" s="193"/>
      <c r="F150" s="97">
        <f>+'[1]7169'!E10</f>
        <v>0</v>
      </c>
      <c r="G150" s="193"/>
      <c r="H150" s="191">
        <f>+I150*K150</f>
        <v>0</v>
      </c>
      <c r="I150" s="192">
        <f>+'[1]7169'!F6</f>
        <v>0</v>
      </c>
      <c r="J150" s="193"/>
      <c r="K150" s="97">
        <f>+'[1]7169'!F10</f>
        <v>37500</v>
      </c>
      <c r="L150" s="193">
        <v>50000</v>
      </c>
      <c r="M150" s="191">
        <f>+N150*P150</f>
        <v>187500</v>
      </c>
      <c r="N150" s="192">
        <f>+'[1]7169'!G6</f>
        <v>5</v>
      </c>
      <c r="O150" s="193"/>
      <c r="P150" s="97">
        <f>+'[1]7169'!G10</f>
        <v>37500</v>
      </c>
      <c r="Q150" s="121">
        <v>50000</v>
      </c>
      <c r="R150" s="191">
        <f>+S150*U150</f>
        <v>187500</v>
      </c>
      <c r="S150" s="192">
        <f>+'[1]7169'!H6</f>
        <v>5</v>
      </c>
      <c r="T150" s="193"/>
      <c r="U150" s="97">
        <f>+'[1]7169'!H10</f>
        <v>37500</v>
      </c>
      <c r="V150" s="121">
        <v>50000</v>
      </c>
      <c r="W150" s="191">
        <f>+X150*Z150</f>
        <v>187500</v>
      </c>
      <c r="X150" s="192">
        <f>+'[1]7169'!I6</f>
        <v>5</v>
      </c>
      <c r="Y150" s="193"/>
      <c r="Z150" s="97">
        <f>+'[1]7169'!I10</f>
        <v>37500</v>
      </c>
      <c r="AA150" s="121">
        <v>50000</v>
      </c>
      <c r="AB150" s="191">
        <f>+AC150*AE150</f>
        <v>187500</v>
      </c>
      <c r="AC150" s="192">
        <f>+'[1]7169'!J6</f>
        <v>5</v>
      </c>
      <c r="AD150" s="193"/>
      <c r="AE150" s="97">
        <f>+'[1]7169'!J10</f>
        <v>37500</v>
      </c>
      <c r="AF150" s="121">
        <v>50000</v>
      </c>
      <c r="AG150" s="191"/>
      <c r="AH150" s="192">
        <f>+'[1]7169'!K6</f>
        <v>0</v>
      </c>
      <c r="AI150" s="193"/>
      <c r="AJ150" s="97">
        <f>+'[1]7169'!K10</f>
        <v>37500</v>
      </c>
      <c r="AK150" s="193"/>
      <c r="AL150" s="194">
        <f>+C150+H150+M150+R150+W150+AB150+AG150</f>
        <v>750000</v>
      </c>
      <c r="AM150" s="77">
        <f t="shared" ref="AM150" si="162">+D150+I150+N150+S150+X150+AC150+AH150</f>
        <v>20</v>
      </c>
      <c r="AN150" s="93">
        <f>+AL150</f>
        <v>750000</v>
      </c>
      <c r="AO150" s="195">
        <v>0.23</v>
      </c>
      <c r="AP150" s="68">
        <f t="shared" si="147"/>
        <v>172500</v>
      </c>
      <c r="AQ150" s="69"/>
    </row>
    <row r="151" spans="1:43" ht="37.5" customHeight="1" thickBot="1" x14ac:dyDescent="0.3">
      <c r="A151">
        <v>134</v>
      </c>
      <c r="B151" s="171" t="s">
        <v>162</v>
      </c>
      <c r="C151" s="46"/>
      <c r="D151" s="46"/>
      <c r="E151" s="47"/>
      <c r="F151" s="47"/>
      <c r="G151" s="48"/>
      <c r="H151" s="46"/>
      <c r="I151" s="46"/>
      <c r="J151" s="47"/>
      <c r="K151" s="47"/>
      <c r="L151" s="48"/>
      <c r="M151" s="46"/>
      <c r="N151" s="46"/>
      <c r="O151" s="47"/>
      <c r="P151" s="47"/>
      <c r="Q151" s="48"/>
      <c r="R151" s="46"/>
      <c r="S151" s="46"/>
      <c r="T151" s="47"/>
      <c r="U151" s="47"/>
      <c r="V151" s="48"/>
      <c r="W151" s="46"/>
      <c r="X151" s="46"/>
      <c r="Y151" s="47"/>
      <c r="Z151" s="47"/>
      <c r="AA151" s="48"/>
      <c r="AB151" s="46"/>
      <c r="AC151" s="46"/>
      <c r="AD151" s="47"/>
      <c r="AE151" s="47"/>
      <c r="AF151" s="48"/>
      <c r="AG151" s="46"/>
      <c r="AH151" s="46"/>
      <c r="AI151" s="47"/>
      <c r="AJ151" s="47"/>
      <c r="AK151" s="48"/>
      <c r="AL151" s="46"/>
      <c r="AM151" s="144"/>
      <c r="AN151" s="46"/>
      <c r="AO151" s="188"/>
      <c r="AP151" s="68">
        <f t="shared" si="147"/>
        <v>0</v>
      </c>
      <c r="AQ151" s="69"/>
    </row>
    <row r="152" spans="1:43" ht="35.1" customHeight="1" x14ac:dyDescent="0.25">
      <c r="A152">
        <v>135</v>
      </c>
      <c r="B152" s="125" t="s">
        <v>163</v>
      </c>
      <c r="C152" s="139"/>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c r="AC152" s="128"/>
      <c r="AD152" s="128"/>
      <c r="AE152" s="128"/>
      <c r="AF152" s="128"/>
      <c r="AG152" s="128"/>
      <c r="AH152" s="128"/>
      <c r="AI152" s="128"/>
      <c r="AJ152" s="128"/>
      <c r="AK152" s="129"/>
      <c r="AL152" s="40">
        <f>+AL153+AL157</f>
        <v>1384014.2</v>
      </c>
      <c r="AM152" s="40">
        <f t="shared" ref="AM152" si="163">+AM153+AM157</f>
        <v>1438</v>
      </c>
      <c r="AN152" s="40">
        <f>+AN153+AN157</f>
        <v>1384014.2</v>
      </c>
      <c r="AO152" s="42"/>
      <c r="AP152" s="43">
        <f>+AP153+AP157</f>
        <v>318323.266</v>
      </c>
      <c r="AQ152" s="189"/>
    </row>
    <row r="153" spans="1:43" ht="37.5" customHeight="1" x14ac:dyDescent="0.25">
      <c r="A153">
        <v>136</v>
      </c>
      <c r="B153" s="171" t="s">
        <v>164</v>
      </c>
      <c r="C153" s="46">
        <f>SUM(C154:C156)</f>
        <v>0</v>
      </c>
      <c r="D153" s="46">
        <f>SUM(D154:D156)</f>
        <v>0</v>
      </c>
      <c r="E153" s="47"/>
      <c r="F153" s="47"/>
      <c r="G153" s="48"/>
      <c r="H153" s="46">
        <f>SUM(H154:H156)</f>
        <v>39550</v>
      </c>
      <c r="I153" s="46">
        <f>SUM(I154:I156)</f>
        <v>28</v>
      </c>
      <c r="J153" s="47"/>
      <c r="K153" s="47"/>
      <c r="L153" s="48"/>
      <c r="M153" s="46">
        <f>SUM(M154:M156)</f>
        <v>39550</v>
      </c>
      <c r="N153" s="46">
        <f>SUM(N154:N156)</f>
        <v>28</v>
      </c>
      <c r="O153" s="47"/>
      <c r="P153" s="47"/>
      <c r="Q153" s="48"/>
      <c r="R153" s="46">
        <f>SUM(R154:R156)</f>
        <v>44525</v>
      </c>
      <c r="S153" s="46">
        <f>SUM(S154:S156)</f>
        <v>33</v>
      </c>
      <c r="T153" s="47"/>
      <c r="U153" s="47"/>
      <c r="V153" s="48"/>
      <c r="W153" s="46">
        <f>SUM(W154:W156)</f>
        <v>46325</v>
      </c>
      <c r="X153" s="46">
        <f>SUM(X154:X156)</f>
        <v>34</v>
      </c>
      <c r="Y153" s="47"/>
      <c r="Z153" s="47"/>
      <c r="AA153" s="48"/>
      <c r="AB153" s="46">
        <f>SUM(AB154:AB156)</f>
        <v>48125</v>
      </c>
      <c r="AC153" s="46">
        <f>SUM(AC154:AC156)</f>
        <v>35</v>
      </c>
      <c r="AD153" s="47"/>
      <c r="AE153" s="47"/>
      <c r="AF153" s="48"/>
      <c r="AG153" s="46">
        <f>SUM(AG154:AG156)</f>
        <v>0</v>
      </c>
      <c r="AH153" s="46">
        <f>SUM(AH154:AH156)</f>
        <v>0</v>
      </c>
      <c r="AI153" s="47"/>
      <c r="AJ153" s="47"/>
      <c r="AK153" s="48"/>
      <c r="AL153" s="46">
        <f>SUM(AL154:AL156)</f>
        <v>218075</v>
      </c>
      <c r="AM153" s="144">
        <f>SUM(AM154:AM156)</f>
        <v>158</v>
      </c>
      <c r="AN153" s="46">
        <f>SUM(AN154:AN156)</f>
        <v>218075</v>
      </c>
      <c r="AO153" s="185">
        <v>0.23</v>
      </c>
      <c r="AP153" s="68">
        <f t="shared" ref="AP153:AP160" si="164">+AN153*AO153</f>
        <v>50157.25</v>
      </c>
      <c r="AQ153" s="189"/>
    </row>
    <row r="154" spans="1:43" s="179" customFormat="1" ht="37.5" customHeight="1" x14ac:dyDescent="0.25">
      <c r="B154" s="180" t="s">
        <v>165</v>
      </c>
      <c r="C154" s="187">
        <f>+D154*F154</f>
        <v>0</v>
      </c>
      <c r="D154" s="181">
        <f>+'[1]7201'!D6</f>
        <v>0</v>
      </c>
      <c r="E154" s="121"/>
      <c r="F154" s="121">
        <f>+'[1]7201'!D12</f>
        <v>0</v>
      </c>
      <c r="G154" s="121"/>
      <c r="H154" s="187">
        <f>+I154*K154</f>
        <v>36000</v>
      </c>
      <c r="I154" s="181">
        <f>+'[1]7201'!E6</f>
        <v>20</v>
      </c>
      <c r="J154" s="121"/>
      <c r="K154" s="121">
        <f>+'[1]7201'!E12</f>
        <v>1800</v>
      </c>
      <c r="L154" s="196">
        <v>4500</v>
      </c>
      <c r="M154" s="187">
        <f>+N154*P154</f>
        <v>36000</v>
      </c>
      <c r="N154" s="181">
        <f>+'[1]7201'!F6</f>
        <v>20</v>
      </c>
      <c r="O154" s="121"/>
      <c r="P154" s="121">
        <f>+'[1]7201'!F12</f>
        <v>1800</v>
      </c>
      <c r="Q154" s="196">
        <v>4500</v>
      </c>
      <c r="R154" s="187">
        <f>+S154*U154</f>
        <v>39600</v>
      </c>
      <c r="S154" s="181">
        <f>+'[1]7201'!G6</f>
        <v>22</v>
      </c>
      <c r="T154" s="121"/>
      <c r="U154" s="121">
        <f>+'[1]7201'!G12</f>
        <v>1800</v>
      </c>
      <c r="V154" s="196">
        <v>4500</v>
      </c>
      <c r="W154" s="187">
        <f>+X154*Z154</f>
        <v>41400</v>
      </c>
      <c r="X154" s="181">
        <f>+'[1]7201'!H6</f>
        <v>23</v>
      </c>
      <c r="Y154" s="121"/>
      <c r="Z154" s="121">
        <f>+'[1]7201'!H12</f>
        <v>1800</v>
      </c>
      <c r="AA154" s="196">
        <v>4500</v>
      </c>
      <c r="AB154" s="187">
        <f>+AC154*AE154</f>
        <v>43200</v>
      </c>
      <c r="AC154" s="181">
        <f>+'[1]7201'!I6</f>
        <v>24</v>
      </c>
      <c r="AD154" s="121"/>
      <c r="AE154" s="121">
        <f>+'[1]7201'!I12</f>
        <v>1800</v>
      </c>
      <c r="AF154" s="196">
        <v>4500</v>
      </c>
      <c r="AG154" s="187">
        <f>+AH154*AJ154</f>
        <v>0</v>
      </c>
      <c r="AH154" s="181">
        <f>+'[1]7201'!J6</f>
        <v>0</v>
      </c>
      <c r="AI154" s="121"/>
      <c r="AJ154" s="121">
        <f>+'[1]7201'!J12</f>
        <v>1800</v>
      </c>
      <c r="AK154" s="196">
        <v>4500</v>
      </c>
      <c r="AL154" s="194">
        <f>+C154+H154+M154+R154+W154+AB154+AG154</f>
        <v>196200</v>
      </c>
      <c r="AM154" s="197">
        <f t="shared" ref="AM154:AM156" si="165">+D154+I154+N154+S154+X154+AC154+AH154</f>
        <v>109</v>
      </c>
      <c r="AN154" s="194">
        <f t="shared" ref="AN154:AN156" si="166">+AL154</f>
        <v>196200</v>
      </c>
      <c r="AO154" s="94">
        <v>0.23</v>
      </c>
      <c r="AP154" s="68">
        <f t="shared" si="164"/>
        <v>45126</v>
      </c>
      <c r="AQ154" s="69"/>
    </row>
    <row r="155" spans="1:43" s="179" customFormat="1" ht="37.5" customHeight="1" thickBot="1" x14ac:dyDescent="0.3">
      <c r="B155" s="180" t="s">
        <v>166</v>
      </c>
      <c r="C155" s="187">
        <f t="shared" ref="C155:C156" si="167">+D155*F155</f>
        <v>0</v>
      </c>
      <c r="D155" s="181">
        <f>+'[1]7201'!D7</f>
        <v>0</v>
      </c>
      <c r="E155" s="121"/>
      <c r="F155" s="121">
        <f>+'[1]7201'!D13</f>
        <v>0</v>
      </c>
      <c r="G155" s="121"/>
      <c r="H155" s="187">
        <f t="shared" ref="H155:H156" si="168">+I155*K155</f>
        <v>2400</v>
      </c>
      <c r="I155" s="181">
        <f>+'[1]7201'!E7</f>
        <v>6</v>
      </c>
      <c r="J155" s="121"/>
      <c r="K155" s="121">
        <f>+'[1]7201'!E13</f>
        <v>400</v>
      </c>
      <c r="L155" s="196">
        <v>1100</v>
      </c>
      <c r="M155" s="187">
        <f t="shared" ref="M155:M156" si="169">+N155*P155</f>
        <v>2400</v>
      </c>
      <c r="N155" s="181">
        <f>+'[1]7201'!F7</f>
        <v>6</v>
      </c>
      <c r="O155" s="121"/>
      <c r="P155" s="121">
        <f>+'[1]7201'!F13</f>
        <v>400</v>
      </c>
      <c r="Q155" s="196">
        <v>1100</v>
      </c>
      <c r="R155" s="187">
        <f t="shared" ref="R155:R156" si="170">+S155*U155</f>
        <v>3200</v>
      </c>
      <c r="S155" s="181">
        <f>+'[1]7201'!G7</f>
        <v>8</v>
      </c>
      <c r="T155" s="121"/>
      <c r="U155" s="121">
        <f>+'[1]7201'!G13</f>
        <v>400</v>
      </c>
      <c r="V155" s="196">
        <v>1100</v>
      </c>
      <c r="W155" s="187">
        <f t="shared" ref="W155:W156" si="171">+X155*Z155</f>
        <v>3200</v>
      </c>
      <c r="X155" s="181">
        <f>+'[1]7201'!H7</f>
        <v>8</v>
      </c>
      <c r="Y155" s="121"/>
      <c r="Z155" s="121">
        <f>+'[1]7201'!H13</f>
        <v>400</v>
      </c>
      <c r="AA155" s="196">
        <v>1100</v>
      </c>
      <c r="AB155" s="187">
        <f t="shared" ref="AB155:AB156" si="172">+AC155*AE155</f>
        <v>3200</v>
      </c>
      <c r="AC155" s="181">
        <f>+'[1]7201'!I7</f>
        <v>8</v>
      </c>
      <c r="AD155" s="121"/>
      <c r="AE155" s="121">
        <f>+'[1]7201'!I13</f>
        <v>400</v>
      </c>
      <c r="AF155" s="196">
        <v>1100</v>
      </c>
      <c r="AG155" s="187">
        <f t="shared" ref="AG155:AG156" si="173">+AH155*AJ155</f>
        <v>0</v>
      </c>
      <c r="AH155" s="181">
        <f>+'[1]7201'!J7</f>
        <v>0</v>
      </c>
      <c r="AI155" s="121"/>
      <c r="AJ155" s="121">
        <f>+'[1]7201'!J13</f>
        <v>400</v>
      </c>
      <c r="AK155" s="196">
        <v>1100</v>
      </c>
      <c r="AL155" s="194">
        <f t="shared" ref="AL155:AL156" si="174">+C155+H155+M155+R155+W155+AB155+AG155</f>
        <v>14400</v>
      </c>
      <c r="AM155" s="197">
        <f t="shared" si="165"/>
        <v>36</v>
      </c>
      <c r="AN155" s="194">
        <f t="shared" si="166"/>
        <v>14400</v>
      </c>
      <c r="AO155" s="94">
        <v>0.23</v>
      </c>
      <c r="AP155" s="68">
        <f t="shared" si="164"/>
        <v>3312</v>
      </c>
      <c r="AQ155" s="52"/>
    </row>
    <row r="156" spans="1:43" s="179" customFormat="1" ht="37.5" customHeight="1" x14ac:dyDescent="0.25">
      <c r="B156" s="258" t="s">
        <v>167</v>
      </c>
      <c r="C156" s="187">
        <f t="shared" si="167"/>
        <v>0</v>
      </c>
      <c r="D156" s="181">
        <f>+'[1]7201'!D8</f>
        <v>0</v>
      </c>
      <c r="E156" s="121"/>
      <c r="F156" s="121">
        <f>+'[1]7201'!D14</f>
        <v>0</v>
      </c>
      <c r="G156" s="121"/>
      <c r="H156" s="187">
        <f t="shared" si="168"/>
        <v>1150</v>
      </c>
      <c r="I156" s="181">
        <f>+'[1]7201'!E8</f>
        <v>2</v>
      </c>
      <c r="J156" s="121"/>
      <c r="K156" s="121">
        <f>+'[1]7201'!E14</f>
        <v>575</v>
      </c>
      <c r="L156" s="257">
        <v>1000</v>
      </c>
      <c r="M156" s="187">
        <f t="shared" si="169"/>
        <v>1150</v>
      </c>
      <c r="N156" s="181">
        <f>+'[1]7201'!F8</f>
        <v>2</v>
      </c>
      <c r="O156" s="121"/>
      <c r="P156" s="121">
        <f>+'[1]7201'!F14</f>
        <v>575</v>
      </c>
      <c r="Q156" s="257">
        <v>1000</v>
      </c>
      <c r="R156" s="187">
        <f t="shared" si="170"/>
        <v>1725</v>
      </c>
      <c r="S156" s="181">
        <f>+'[1]7201'!G8</f>
        <v>3</v>
      </c>
      <c r="T156" s="121"/>
      <c r="U156" s="121">
        <f>+'[1]7201'!G14</f>
        <v>575</v>
      </c>
      <c r="V156" s="257">
        <v>1000</v>
      </c>
      <c r="W156" s="187">
        <f t="shared" si="171"/>
        <v>1725</v>
      </c>
      <c r="X156" s="181">
        <f>+'[1]7201'!H8</f>
        <v>3</v>
      </c>
      <c r="Y156" s="121"/>
      <c r="Z156" s="121">
        <f>+'[1]7201'!H14</f>
        <v>575</v>
      </c>
      <c r="AA156" s="257">
        <v>1000</v>
      </c>
      <c r="AB156" s="187">
        <f t="shared" si="172"/>
        <v>1725</v>
      </c>
      <c r="AC156" s="181">
        <f>+'[1]7201'!I8</f>
        <v>3</v>
      </c>
      <c r="AD156" s="121"/>
      <c r="AE156" s="121">
        <f>+'[1]7201'!I14</f>
        <v>575</v>
      </c>
      <c r="AF156" s="257">
        <v>1000</v>
      </c>
      <c r="AG156" s="187">
        <f t="shared" si="173"/>
        <v>0</v>
      </c>
      <c r="AH156" s="181">
        <f>+'[1]7201'!J8</f>
        <v>0</v>
      </c>
      <c r="AI156" s="121"/>
      <c r="AJ156" s="121">
        <f>+'[1]7201'!J14</f>
        <v>575</v>
      </c>
      <c r="AK156" s="257">
        <v>1000</v>
      </c>
      <c r="AL156" s="194">
        <f t="shared" si="174"/>
        <v>7475</v>
      </c>
      <c r="AM156" s="197">
        <f t="shared" si="165"/>
        <v>13</v>
      </c>
      <c r="AN156" s="194">
        <f t="shared" si="166"/>
        <v>7475</v>
      </c>
      <c r="AO156" s="94">
        <v>0.23</v>
      </c>
      <c r="AP156" s="68">
        <f t="shared" si="164"/>
        <v>1719.25</v>
      </c>
      <c r="AQ156" s="44"/>
    </row>
    <row r="157" spans="1:43" ht="37.5" customHeight="1" x14ac:dyDescent="0.25">
      <c r="A157">
        <v>137</v>
      </c>
      <c r="B157" s="169" t="s">
        <v>168</v>
      </c>
      <c r="C157" s="46">
        <f>+C158</f>
        <v>0</v>
      </c>
      <c r="D157" s="46">
        <f>+D158</f>
        <v>0</v>
      </c>
      <c r="E157" s="47"/>
      <c r="F157" s="47"/>
      <c r="G157" s="48"/>
      <c r="H157" s="46">
        <f>+H158</f>
        <v>233187.84</v>
      </c>
      <c r="I157" s="46">
        <f>+I158</f>
        <v>256</v>
      </c>
      <c r="J157" s="47"/>
      <c r="K157" s="47"/>
      <c r="L157" s="48"/>
      <c r="M157" s="46">
        <f>+M158</f>
        <v>233187.84</v>
      </c>
      <c r="N157" s="46">
        <f>+N158</f>
        <v>256</v>
      </c>
      <c r="O157" s="47"/>
      <c r="P157" s="47"/>
      <c r="Q157" s="48"/>
      <c r="R157" s="46">
        <f>+R158</f>
        <v>233187.84</v>
      </c>
      <c r="S157" s="46">
        <f>+S158</f>
        <v>256</v>
      </c>
      <c r="T157" s="47"/>
      <c r="U157" s="47"/>
      <c r="V157" s="48"/>
      <c r="W157" s="46">
        <f>+W158</f>
        <v>233187.84</v>
      </c>
      <c r="X157" s="46">
        <f>+X158</f>
        <v>256</v>
      </c>
      <c r="Y157" s="47"/>
      <c r="Z157" s="47"/>
      <c r="AA157" s="48"/>
      <c r="AB157" s="46">
        <f>+AB158</f>
        <v>233187.84</v>
      </c>
      <c r="AC157" s="46">
        <f>+AC158</f>
        <v>256</v>
      </c>
      <c r="AD157" s="47"/>
      <c r="AE157" s="47"/>
      <c r="AF157" s="48"/>
      <c r="AG157" s="46">
        <f>+AG158</f>
        <v>0</v>
      </c>
      <c r="AH157" s="46">
        <f>+AH158</f>
        <v>0</v>
      </c>
      <c r="AI157" s="47"/>
      <c r="AJ157" s="47"/>
      <c r="AK157" s="48"/>
      <c r="AL157" s="104">
        <f>+AL158</f>
        <v>1165939.2</v>
      </c>
      <c r="AM157" s="144">
        <f>+AM158</f>
        <v>1280</v>
      </c>
      <c r="AN157" s="104">
        <f>+AN158</f>
        <v>1165939.2</v>
      </c>
      <c r="AO157" s="185">
        <v>0.23</v>
      </c>
      <c r="AP157" s="68">
        <f t="shared" si="164"/>
        <v>268166.016</v>
      </c>
      <c r="AQ157" s="189"/>
    </row>
    <row r="158" spans="1:43" s="179" customFormat="1" ht="37.5" customHeight="1" thickBot="1" x14ac:dyDescent="0.3">
      <c r="B158" s="180" t="s">
        <v>169</v>
      </c>
      <c r="C158" s="187">
        <f>+D158*E158</f>
        <v>0</v>
      </c>
      <c r="D158" s="181">
        <f>+'[1]7202'!D7</f>
        <v>0</v>
      </c>
      <c r="E158" s="198">
        <f>+'[1]7202'!D10</f>
        <v>0</v>
      </c>
      <c r="F158" s="121"/>
      <c r="G158" s="121"/>
      <c r="H158" s="187">
        <f>+I158*J158</f>
        <v>233187.84</v>
      </c>
      <c r="I158" s="181">
        <f>+'[1]7202'!E7</f>
        <v>256</v>
      </c>
      <c r="J158" s="198">
        <f>+'[1]7202'!E10</f>
        <v>910.89</v>
      </c>
      <c r="K158" s="121"/>
      <c r="L158" s="121"/>
      <c r="M158" s="187">
        <f>+N158*O158</f>
        <v>233187.84</v>
      </c>
      <c r="N158" s="181">
        <f>+'[1]7202'!F7</f>
        <v>256</v>
      </c>
      <c r="O158" s="198">
        <f>+'[1]7202'!F10</f>
        <v>910.89</v>
      </c>
      <c r="P158" s="121"/>
      <c r="Q158" s="121"/>
      <c r="R158" s="187">
        <f>+S158*T158</f>
        <v>233187.84</v>
      </c>
      <c r="S158" s="181">
        <f>+'[1]7202'!G7</f>
        <v>256</v>
      </c>
      <c r="T158" s="198">
        <f>+'[1]7202'!G10</f>
        <v>910.89</v>
      </c>
      <c r="U158" s="121"/>
      <c r="V158" s="121"/>
      <c r="W158" s="187">
        <f>+X158*Y158</f>
        <v>233187.84</v>
      </c>
      <c r="X158" s="181">
        <f>+'[1]7202'!H7</f>
        <v>256</v>
      </c>
      <c r="Y158" s="198">
        <f>+'[1]7202'!H10</f>
        <v>910.89</v>
      </c>
      <c r="Z158" s="121"/>
      <c r="AA158" s="121"/>
      <c r="AB158" s="187">
        <f>+AC158*AD158</f>
        <v>233187.84</v>
      </c>
      <c r="AC158" s="181">
        <f>+'[1]7202'!I7</f>
        <v>256</v>
      </c>
      <c r="AD158" s="198">
        <f>+'[1]7202'!I10</f>
        <v>910.89</v>
      </c>
      <c r="AE158" s="121"/>
      <c r="AF158" s="121"/>
      <c r="AG158" s="187">
        <f>+AH158*AI158</f>
        <v>0</v>
      </c>
      <c r="AH158" s="181">
        <f>+'[1]7202'!J7</f>
        <v>0</v>
      </c>
      <c r="AI158" s="198">
        <f>+'[1]7202'!J10</f>
        <v>910.89</v>
      </c>
      <c r="AJ158" s="121"/>
      <c r="AK158" s="121"/>
      <c r="AL158" s="194">
        <f t="shared" ref="AL158:AM158" si="175">+C158+H158+M158+R158+W158+AB158+AG158</f>
        <v>1165939.2</v>
      </c>
      <c r="AM158" s="197">
        <f t="shared" si="175"/>
        <v>1280</v>
      </c>
      <c r="AN158" s="194">
        <f t="shared" ref="AN158" si="176">+AL158</f>
        <v>1165939.2</v>
      </c>
      <c r="AO158" s="94">
        <v>0.23</v>
      </c>
      <c r="AP158" s="68">
        <f t="shared" si="164"/>
        <v>268166.016</v>
      </c>
      <c r="AQ158" s="69"/>
    </row>
    <row r="159" spans="1:43" ht="49.5" customHeight="1" thickBot="1" x14ac:dyDescent="0.3">
      <c r="B159" s="199" t="s">
        <v>170</v>
      </c>
      <c r="C159" s="200"/>
      <c r="D159" s="201"/>
      <c r="E159" s="202"/>
      <c r="F159" s="202"/>
      <c r="G159" s="203"/>
      <c r="H159" s="200"/>
      <c r="I159" s="201"/>
      <c r="J159" s="202"/>
      <c r="K159" s="202"/>
      <c r="L159" s="203"/>
      <c r="M159" s="200"/>
      <c r="N159" s="201"/>
      <c r="O159" s="202"/>
      <c r="P159" s="202"/>
      <c r="Q159" s="203"/>
      <c r="R159" s="200"/>
      <c r="S159" s="201"/>
      <c r="T159" s="202"/>
      <c r="U159" s="202"/>
      <c r="V159" s="203"/>
      <c r="W159" s="200"/>
      <c r="X159" s="201"/>
      <c r="Y159" s="202"/>
      <c r="Z159" s="202"/>
      <c r="AA159" s="203"/>
      <c r="AB159" s="200"/>
      <c r="AC159" s="201"/>
      <c r="AD159" s="202"/>
      <c r="AE159" s="202"/>
      <c r="AF159" s="203"/>
      <c r="AG159" s="200"/>
      <c r="AH159" s="201"/>
      <c r="AI159" s="202"/>
      <c r="AJ159" s="202"/>
      <c r="AK159" s="203"/>
      <c r="AL159" s="203"/>
      <c r="AM159" s="204"/>
      <c r="AN159" s="203"/>
      <c r="AO159" s="205"/>
      <c r="AP159" s="68">
        <f t="shared" si="164"/>
        <v>0</v>
      </c>
      <c r="AQ159" s="69"/>
    </row>
    <row r="160" spans="1:43" ht="47.25" customHeight="1" thickBot="1" x14ac:dyDescent="0.3">
      <c r="B160" s="199" t="s">
        <v>171</v>
      </c>
      <c r="C160" s="206"/>
      <c r="D160" s="207"/>
      <c r="E160" s="208"/>
      <c r="F160" s="208"/>
      <c r="G160" s="209"/>
      <c r="H160" s="206"/>
      <c r="I160" s="207"/>
      <c r="J160" s="208"/>
      <c r="K160" s="208"/>
      <c r="L160" s="209"/>
      <c r="M160" s="206"/>
      <c r="N160" s="207"/>
      <c r="O160" s="208"/>
      <c r="P160" s="208"/>
      <c r="Q160" s="209"/>
      <c r="R160" s="206"/>
      <c r="S160" s="207"/>
      <c r="T160" s="208"/>
      <c r="U160" s="208"/>
      <c r="V160" s="209"/>
      <c r="W160" s="206"/>
      <c r="X160" s="207"/>
      <c r="Y160" s="208"/>
      <c r="Z160" s="208"/>
      <c r="AA160" s="209"/>
      <c r="AB160" s="206"/>
      <c r="AC160" s="207"/>
      <c r="AD160" s="208"/>
      <c r="AE160" s="208"/>
      <c r="AF160" s="209"/>
      <c r="AG160" s="206"/>
      <c r="AH160" s="207"/>
      <c r="AI160" s="208"/>
      <c r="AJ160" s="208"/>
      <c r="AK160" s="209"/>
      <c r="AL160" s="41"/>
      <c r="AM160" s="41"/>
      <c r="AN160" s="41"/>
      <c r="AO160" s="42"/>
      <c r="AP160" s="68">
        <f t="shared" si="164"/>
        <v>0</v>
      </c>
      <c r="AQ160" s="69"/>
    </row>
    <row r="161" spans="1:43" ht="51" customHeight="1" x14ac:dyDescent="0.25">
      <c r="B161" s="210" t="s">
        <v>172</v>
      </c>
      <c r="C161" s="211">
        <f>SUM(C162:C166)</f>
        <v>0</v>
      </c>
      <c r="D161" s="211">
        <f>SUM(D162:D166)</f>
        <v>0</v>
      </c>
      <c r="E161" s="212"/>
      <c r="F161" s="212"/>
      <c r="G161" s="213"/>
      <c r="H161" s="211">
        <f>SUM(H162:H166)</f>
        <v>0</v>
      </c>
      <c r="I161" s="211">
        <f>SUM(I162:I166)</f>
        <v>0</v>
      </c>
      <c r="J161" s="212"/>
      <c r="K161" s="212"/>
      <c r="L161" s="213"/>
      <c r="M161" s="214">
        <f>SUM(L162:M166)</f>
        <v>0</v>
      </c>
      <c r="N161" s="214">
        <f>SUM(M162:N166)</f>
        <v>0</v>
      </c>
      <c r="O161" s="212"/>
      <c r="P161" s="212"/>
      <c r="Q161" s="213"/>
      <c r="R161" s="211">
        <f>SUM(R162:R166)</f>
        <v>174055</v>
      </c>
      <c r="S161" s="211">
        <f>SUM(S162:S166)</f>
        <v>731</v>
      </c>
      <c r="T161" s="212"/>
      <c r="U161" s="212"/>
      <c r="V161" s="213"/>
      <c r="W161" s="211">
        <f>SUM(W162:W166)</f>
        <v>174055</v>
      </c>
      <c r="X161" s="211">
        <f>SUM(X162:X166)</f>
        <v>731</v>
      </c>
      <c r="Y161" s="212"/>
      <c r="Z161" s="212"/>
      <c r="AA161" s="213"/>
      <c r="AB161" s="211">
        <f>SUM(AB162:AB166)</f>
        <v>139125</v>
      </c>
      <c r="AC161" s="211">
        <f>SUM(AC162:AC166)</f>
        <v>585</v>
      </c>
      <c r="AD161" s="212"/>
      <c r="AE161" s="212"/>
      <c r="AF161" s="213"/>
      <c r="AG161" s="211">
        <f>SUM(AG162:AG166)</f>
        <v>0</v>
      </c>
      <c r="AH161" s="211">
        <f>SUM(AH162:AH166)</f>
        <v>0</v>
      </c>
      <c r="AI161" s="212"/>
      <c r="AJ161" s="212"/>
      <c r="AK161" s="213"/>
      <c r="AL161" s="215">
        <f>SUM(AL162:AL166)</f>
        <v>487235</v>
      </c>
      <c r="AM161" s="216">
        <f>SUM(AM162:AM166)</f>
        <v>731</v>
      </c>
      <c r="AN161" s="215">
        <f>SUM(AN162:AN166)</f>
        <v>487235</v>
      </c>
      <c r="AO161" s="217"/>
      <c r="AP161" s="218">
        <f>SUM(AP162:AP166)</f>
        <v>146170.5</v>
      </c>
      <c r="AQ161" s="189"/>
    </row>
    <row r="162" spans="1:43" s="88" customFormat="1" ht="30" customHeight="1" thickBot="1" x14ac:dyDescent="0.3">
      <c r="B162" s="89" t="s">
        <v>173</v>
      </c>
      <c r="C162" s="90">
        <f t="shared" ref="C162:C166" si="177">+D162*E162</f>
        <v>0</v>
      </c>
      <c r="D162" s="91">
        <f>+'[1]6501.5'!E5</f>
        <v>0</v>
      </c>
      <c r="E162" s="91">
        <f>+'[1]6501.5'!E17</f>
        <v>0</v>
      </c>
      <c r="F162" s="91"/>
      <c r="G162" s="92"/>
      <c r="H162" s="90">
        <f t="shared" ref="H162:H166" si="178">+I162*J162</f>
        <v>0</v>
      </c>
      <c r="I162" s="91">
        <f>+'[1]6501.5'!F5</f>
        <v>0</v>
      </c>
      <c r="J162" s="91">
        <f>+'[1]6501.5'!F17</f>
        <v>70</v>
      </c>
      <c r="K162" s="91"/>
      <c r="L162" s="92"/>
      <c r="M162" s="90">
        <f t="shared" ref="M162:M166" si="179">+N162*O162</f>
        <v>0</v>
      </c>
      <c r="N162" s="91">
        <f>+'[1]6501.5'!G5</f>
        <v>0</v>
      </c>
      <c r="O162" s="91">
        <f>+'[1]6501.5'!G17</f>
        <v>70</v>
      </c>
      <c r="P162" s="91"/>
      <c r="Q162" s="92"/>
      <c r="R162" s="90">
        <f>+S162*T162</f>
        <v>7840</v>
      </c>
      <c r="S162" s="91">
        <f>+'[1]6501.5'!H5</f>
        <v>112</v>
      </c>
      <c r="T162" s="91">
        <f>+'[1]6501.5'!H17</f>
        <v>70</v>
      </c>
      <c r="U162" s="91"/>
      <c r="V162" s="92"/>
      <c r="W162" s="90">
        <f t="shared" ref="W162:W166" si="180">+X162*Y162</f>
        <v>7840</v>
      </c>
      <c r="X162" s="91">
        <f>+'[1]6501.5'!I5</f>
        <v>112</v>
      </c>
      <c r="Y162" s="91">
        <f>+'[1]6501.5'!I17</f>
        <v>70</v>
      </c>
      <c r="Z162" s="91"/>
      <c r="AA162" s="92"/>
      <c r="AB162" s="90">
        <f t="shared" ref="AB162:AB164" si="181">+AC162*AD162</f>
        <v>6300</v>
      </c>
      <c r="AC162" s="91">
        <f>+'[1]6501.5'!J5</f>
        <v>90</v>
      </c>
      <c r="AD162" s="91">
        <f>+'[1]6501.5'!J17</f>
        <v>70</v>
      </c>
      <c r="AE162" s="91"/>
      <c r="AF162" s="92"/>
      <c r="AG162" s="90">
        <f t="shared" ref="AG162:AG165" si="182">+AH162*AI162</f>
        <v>0</v>
      </c>
      <c r="AH162" s="91">
        <f>+'[1]6501.5'!K5</f>
        <v>0</v>
      </c>
      <c r="AI162" s="91">
        <f>+'[1]6501.5'!K17</f>
        <v>0</v>
      </c>
      <c r="AJ162" s="91"/>
      <c r="AK162" s="92"/>
      <c r="AL162" s="93">
        <f>+C162+H162+M162+R162+W162+AB162+AG162</f>
        <v>21980</v>
      </c>
      <c r="AM162" s="77">
        <f>MAX(D163,I162,N162,S162,X162,AC162:AC162,AH162)</f>
        <v>112</v>
      </c>
      <c r="AN162" s="93">
        <f>+AL162</f>
        <v>21980</v>
      </c>
      <c r="AO162" s="94">
        <v>0.3</v>
      </c>
      <c r="AP162" s="68">
        <f>+AN162*AO162</f>
        <v>6594</v>
      </c>
      <c r="AQ162" s="69"/>
    </row>
    <row r="163" spans="1:43" s="88" customFormat="1" ht="30" customHeight="1" thickBot="1" x14ac:dyDescent="0.3">
      <c r="B163" s="89" t="s">
        <v>174</v>
      </c>
      <c r="C163" s="90">
        <f t="shared" si="177"/>
        <v>0</v>
      </c>
      <c r="D163" s="91">
        <f>+'[1]6501.5'!E6</f>
        <v>0</v>
      </c>
      <c r="E163" s="91">
        <f>+'[1]6501.5'!E18</f>
        <v>0</v>
      </c>
      <c r="F163" s="91"/>
      <c r="G163" s="92"/>
      <c r="H163" s="90">
        <f t="shared" si="178"/>
        <v>0</v>
      </c>
      <c r="I163" s="91">
        <f>+'[1]6501.5'!F6</f>
        <v>0</v>
      </c>
      <c r="J163" s="91">
        <f>+'[1]6501.5'!F18</f>
        <v>330</v>
      </c>
      <c r="K163" s="91"/>
      <c r="L163" s="92"/>
      <c r="M163" s="90">
        <f t="shared" si="179"/>
        <v>0</v>
      </c>
      <c r="N163" s="91">
        <f>+'[1]6501.5'!G6</f>
        <v>0</v>
      </c>
      <c r="O163" s="91">
        <f>+'[1]6501.5'!G18</f>
        <v>330</v>
      </c>
      <c r="P163" s="91"/>
      <c r="Q163" s="92"/>
      <c r="R163" s="90">
        <f t="shared" ref="R163:R166" si="183">+S163*T163</f>
        <v>76890</v>
      </c>
      <c r="S163" s="91">
        <f>+'[1]6501.5'!H6</f>
        <v>233</v>
      </c>
      <c r="T163" s="91">
        <f>+'[1]6501.5'!H18</f>
        <v>330</v>
      </c>
      <c r="U163" s="91"/>
      <c r="V163" s="92"/>
      <c r="W163" s="90">
        <f t="shared" si="180"/>
        <v>76890</v>
      </c>
      <c r="X163" s="91">
        <f>+'[1]6501.5'!I6</f>
        <v>233</v>
      </c>
      <c r="Y163" s="91">
        <f>+'[1]6501.5'!I18</f>
        <v>330</v>
      </c>
      <c r="Z163" s="91"/>
      <c r="AA163" s="92"/>
      <c r="AB163" s="90">
        <f t="shared" si="181"/>
        <v>61050</v>
      </c>
      <c r="AC163" s="91">
        <f>+'[1]6501.5'!J6</f>
        <v>185</v>
      </c>
      <c r="AD163" s="91">
        <f>+'[1]6501.5'!J18</f>
        <v>330</v>
      </c>
      <c r="AE163" s="91"/>
      <c r="AF163" s="92"/>
      <c r="AG163" s="90">
        <f t="shared" si="182"/>
        <v>0</v>
      </c>
      <c r="AH163" s="91">
        <f>+'[1]6501.5'!K6</f>
        <v>0</v>
      </c>
      <c r="AI163" s="91">
        <f>+'[1]6501.5'!K18</f>
        <v>0</v>
      </c>
      <c r="AJ163" s="91"/>
      <c r="AK163" s="92"/>
      <c r="AL163" s="93">
        <f t="shared" ref="AL163:AL165" si="184">+C163+H163+M163+R163+W163+AB163+AG163</f>
        <v>214830</v>
      </c>
      <c r="AM163" s="77">
        <f t="shared" ref="AM163:AM165" si="185">MAX(D164,I163,N163,S163,X163,AC163:AC163,AH163)</f>
        <v>233</v>
      </c>
      <c r="AN163" s="93">
        <f t="shared" ref="AN163:AN169" si="186">+AL163</f>
        <v>214830</v>
      </c>
      <c r="AO163" s="94">
        <v>0.3</v>
      </c>
      <c r="AP163" s="68">
        <f>+AN163*AO163</f>
        <v>64449</v>
      </c>
      <c r="AQ163" s="69"/>
    </row>
    <row r="164" spans="1:43" s="88" customFormat="1" ht="30" customHeight="1" thickBot="1" x14ac:dyDescent="0.3">
      <c r="B164" s="89" t="s">
        <v>175</v>
      </c>
      <c r="C164" s="90">
        <f t="shared" si="177"/>
        <v>0</v>
      </c>
      <c r="D164" s="91">
        <f>+'[1]6501.5'!E7</f>
        <v>0</v>
      </c>
      <c r="E164" s="91">
        <f>+'[1]6501.5'!E19</f>
        <v>0</v>
      </c>
      <c r="F164" s="91"/>
      <c r="G164" s="92"/>
      <c r="H164" s="90">
        <f t="shared" si="178"/>
        <v>0</v>
      </c>
      <c r="I164" s="91">
        <f>+'[1]6501.5'!F7</f>
        <v>0</v>
      </c>
      <c r="J164" s="91">
        <f>+'[1]6501.5'!F19</f>
        <v>225</v>
      </c>
      <c r="K164" s="91"/>
      <c r="L164" s="92"/>
      <c r="M164" s="90">
        <f t="shared" si="179"/>
        <v>0</v>
      </c>
      <c r="N164" s="91">
        <f>+'[1]6501.5'!G7</f>
        <v>0</v>
      </c>
      <c r="O164" s="91">
        <f>+'[1]6501.5'!G19</f>
        <v>225</v>
      </c>
      <c r="P164" s="91"/>
      <c r="Q164" s="92"/>
      <c r="R164" s="90">
        <f t="shared" si="183"/>
        <v>74250</v>
      </c>
      <c r="S164" s="91">
        <f>+'[1]6501.5'!H7</f>
        <v>330</v>
      </c>
      <c r="T164" s="91">
        <f>+'[1]6501.5'!H19</f>
        <v>225</v>
      </c>
      <c r="U164" s="91"/>
      <c r="V164" s="92"/>
      <c r="W164" s="90">
        <f t="shared" si="180"/>
        <v>74250</v>
      </c>
      <c r="X164" s="91">
        <f>+'[1]6501.5'!I7</f>
        <v>330</v>
      </c>
      <c r="Y164" s="91">
        <f>+'[1]6501.5'!I19</f>
        <v>225</v>
      </c>
      <c r="Z164" s="91"/>
      <c r="AA164" s="92"/>
      <c r="AB164" s="90">
        <f t="shared" si="181"/>
        <v>59625</v>
      </c>
      <c r="AC164" s="91">
        <f>+'[1]6501.5'!J7</f>
        <v>265</v>
      </c>
      <c r="AD164" s="91">
        <f>+'[1]6501.5'!J19</f>
        <v>225</v>
      </c>
      <c r="AE164" s="91"/>
      <c r="AF164" s="92"/>
      <c r="AG164" s="90">
        <f t="shared" si="182"/>
        <v>0</v>
      </c>
      <c r="AH164" s="91">
        <f>+'[1]6501.5'!K7</f>
        <v>0</v>
      </c>
      <c r="AI164" s="91">
        <f>+'[1]6501.5'!K19</f>
        <v>0</v>
      </c>
      <c r="AJ164" s="91"/>
      <c r="AK164" s="92"/>
      <c r="AL164" s="93">
        <f t="shared" si="184"/>
        <v>208125</v>
      </c>
      <c r="AM164" s="77">
        <f t="shared" si="185"/>
        <v>330</v>
      </c>
      <c r="AN164" s="93">
        <f t="shared" si="186"/>
        <v>208125</v>
      </c>
      <c r="AO164" s="94">
        <v>0.3</v>
      </c>
      <c r="AP164" s="68">
        <f>+AN164*AO164</f>
        <v>62437.5</v>
      </c>
      <c r="AQ164" s="69"/>
    </row>
    <row r="165" spans="1:43" s="88" customFormat="1" ht="30" customHeight="1" thickBot="1" x14ac:dyDescent="0.3">
      <c r="B165" s="89" t="s">
        <v>176</v>
      </c>
      <c r="C165" s="90">
        <f t="shared" si="177"/>
        <v>0</v>
      </c>
      <c r="D165" s="91">
        <f>+'[1]6501.5'!E8</f>
        <v>0</v>
      </c>
      <c r="E165" s="91">
        <f>+'[1]6501.5'!E20</f>
        <v>0</v>
      </c>
      <c r="F165" s="91"/>
      <c r="G165" s="92"/>
      <c r="H165" s="90">
        <f t="shared" si="178"/>
        <v>0</v>
      </c>
      <c r="I165" s="91">
        <f>+'[1]6501.5'!F8</f>
        <v>0</v>
      </c>
      <c r="J165" s="91">
        <f>+'[1]6501.5'!F20</f>
        <v>315</v>
      </c>
      <c r="K165" s="91"/>
      <c r="L165" s="92"/>
      <c r="M165" s="90">
        <f t="shared" si="179"/>
        <v>0</v>
      </c>
      <c r="N165" s="91">
        <f>+'[1]6501.5'!G8</f>
        <v>0</v>
      </c>
      <c r="O165" s="91">
        <f>+'[1]6501.5'!G20</f>
        <v>315</v>
      </c>
      <c r="P165" s="91"/>
      <c r="Q165" s="92"/>
      <c r="R165" s="90">
        <f t="shared" si="183"/>
        <v>11655</v>
      </c>
      <c r="S165" s="91">
        <f>+'[1]6501.5'!H8</f>
        <v>37</v>
      </c>
      <c r="T165" s="91">
        <f>+'[1]6501.5'!H20</f>
        <v>315</v>
      </c>
      <c r="U165" s="91"/>
      <c r="V165" s="92"/>
      <c r="W165" s="90">
        <f t="shared" si="180"/>
        <v>11655</v>
      </c>
      <c r="X165" s="91">
        <f>+'[1]6501.5'!I8</f>
        <v>37</v>
      </c>
      <c r="Y165" s="91">
        <f>+'[1]6501.5'!I20</f>
        <v>315</v>
      </c>
      <c r="Z165" s="91"/>
      <c r="AA165" s="92"/>
      <c r="AB165" s="90">
        <f>+AC165*AD165</f>
        <v>9450</v>
      </c>
      <c r="AC165" s="91">
        <f>+'[1]6501.5'!J8</f>
        <v>30</v>
      </c>
      <c r="AD165" s="91">
        <f>+'[1]6501.5'!J20</f>
        <v>315</v>
      </c>
      <c r="AE165" s="91"/>
      <c r="AF165" s="92"/>
      <c r="AG165" s="90">
        <f t="shared" si="182"/>
        <v>0</v>
      </c>
      <c r="AH165" s="91">
        <f>+'[1]6501.5'!K8</f>
        <v>0</v>
      </c>
      <c r="AI165" s="91">
        <f>+'[1]6501.5'!K20</f>
        <v>0</v>
      </c>
      <c r="AJ165" s="91"/>
      <c r="AK165" s="92"/>
      <c r="AL165" s="93">
        <f t="shared" si="184"/>
        <v>32760</v>
      </c>
      <c r="AM165" s="77">
        <f t="shared" si="185"/>
        <v>37</v>
      </c>
      <c r="AN165" s="93">
        <f t="shared" si="186"/>
        <v>32760</v>
      </c>
      <c r="AO165" s="94">
        <v>0.3</v>
      </c>
      <c r="AP165" s="68">
        <f>+AN165*AO165</f>
        <v>9828</v>
      </c>
      <c r="AQ165" s="136"/>
    </row>
    <row r="166" spans="1:43" s="88" customFormat="1" ht="30" customHeight="1" thickBot="1" x14ac:dyDescent="0.3">
      <c r="B166" s="89" t="s">
        <v>177</v>
      </c>
      <c r="C166" s="90">
        <f t="shared" si="177"/>
        <v>0</v>
      </c>
      <c r="D166" s="91">
        <f>+'[1]6501.5'!E9</f>
        <v>0</v>
      </c>
      <c r="E166" s="91">
        <f>+'[1]6501.5'!E21</f>
        <v>0</v>
      </c>
      <c r="F166" s="91"/>
      <c r="G166" s="92"/>
      <c r="H166" s="90">
        <f t="shared" si="178"/>
        <v>0</v>
      </c>
      <c r="I166" s="91">
        <f>+'[1]6501.5'!F9</f>
        <v>0</v>
      </c>
      <c r="J166" s="91">
        <f>+'[1]6501.5'!F21</f>
        <v>180</v>
      </c>
      <c r="K166" s="91"/>
      <c r="L166" s="92"/>
      <c r="M166" s="90">
        <f t="shared" si="179"/>
        <v>0</v>
      </c>
      <c r="N166" s="91">
        <f>+'[1]6501.5'!G9</f>
        <v>0</v>
      </c>
      <c r="O166" s="91">
        <f>+'[1]6501.5'!G21</f>
        <v>180</v>
      </c>
      <c r="P166" s="91"/>
      <c r="Q166" s="92"/>
      <c r="R166" s="90">
        <f t="shared" si="183"/>
        <v>3420</v>
      </c>
      <c r="S166" s="121">
        <v>19</v>
      </c>
      <c r="T166" s="91">
        <v>180</v>
      </c>
      <c r="U166" s="91"/>
      <c r="V166" s="92"/>
      <c r="W166" s="90">
        <f t="shared" si="180"/>
        <v>3420</v>
      </c>
      <c r="X166" s="121">
        <v>19</v>
      </c>
      <c r="Y166" s="91">
        <v>180</v>
      </c>
      <c r="Z166" s="91"/>
      <c r="AA166" s="92"/>
      <c r="AB166" s="90">
        <f>+AC166*AD166</f>
        <v>2700</v>
      </c>
      <c r="AC166" s="121">
        <v>15</v>
      </c>
      <c r="AD166" s="91">
        <v>180</v>
      </c>
      <c r="AE166" s="91"/>
      <c r="AF166" s="92"/>
      <c r="AG166" s="90"/>
      <c r="AH166" s="91"/>
      <c r="AI166" s="91"/>
      <c r="AJ166" s="91"/>
      <c r="AK166" s="92"/>
      <c r="AL166" s="93">
        <f>+C166+H166+M166+R166+W166+AB166+AG166</f>
        <v>9540</v>
      </c>
      <c r="AM166" s="77">
        <f>MAX(D170,I166,N166,S166,X166,AC166:AC166,AH166)</f>
        <v>19</v>
      </c>
      <c r="AN166" s="93">
        <f>+AL166</f>
        <v>9540</v>
      </c>
      <c r="AO166" s="94">
        <v>0.3</v>
      </c>
      <c r="AP166" s="68">
        <f>+AN166*AO166</f>
        <v>2862</v>
      </c>
      <c r="AQ166" s="69"/>
    </row>
    <row r="167" spans="1:43" s="88" customFormat="1" ht="30" customHeight="1" thickBot="1" x14ac:dyDescent="0.3">
      <c r="B167" s="89" t="s">
        <v>103</v>
      </c>
      <c r="C167" s="90">
        <f>+D167*F167</f>
        <v>0</v>
      </c>
      <c r="D167" s="121">
        <v>0</v>
      </c>
      <c r="E167" s="91"/>
      <c r="F167" s="91">
        <v>0</v>
      </c>
      <c r="G167" s="219"/>
      <c r="H167" s="90">
        <f>+I167*K167</f>
        <v>100000</v>
      </c>
      <c r="I167" s="121">
        <v>1</v>
      </c>
      <c r="J167" s="91"/>
      <c r="K167" s="91">
        <v>100000</v>
      </c>
      <c r="L167" s="219"/>
      <c r="M167" s="90">
        <f>+N167*P167</f>
        <v>0</v>
      </c>
      <c r="N167" s="121"/>
      <c r="O167" s="91"/>
      <c r="P167" s="91"/>
      <c r="Q167" s="219"/>
      <c r="R167" s="90">
        <f>+S167*U167</f>
        <v>0</v>
      </c>
      <c r="S167" s="121"/>
      <c r="T167" s="91"/>
      <c r="U167" s="91"/>
      <c r="V167" s="219"/>
      <c r="W167" s="90">
        <f>+X167*Z167</f>
        <v>0</v>
      </c>
      <c r="X167" s="121"/>
      <c r="Y167" s="91"/>
      <c r="Z167" s="91"/>
      <c r="AA167" s="219"/>
      <c r="AB167" s="90">
        <f>+AC167*AE167</f>
        <v>0</v>
      </c>
      <c r="AC167" s="121"/>
      <c r="AD167" s="91"/>
      <c r="AE167" s="91"/>
      <c r="AF167" s="92"/>
      <c r="AG167" s="90">
        <f>+AH167*AJ167</f>
        <v>0</v>
      </c>
      <c r="AH167" s="121"/>
      <c r="AI167" s="91"/>
      <c r="AJ167" s="91"/>
      <c r="AK167" s="219"/>
      <c r="AL167" s="93">
        <f>+C167+H167+M167+R167+W167+AB167+AG167</f>
        <v>100000</v>
      </c>
      <c r="AM167" s="197">
        <f t="shared" ref="AL167:AM169" si="187">+D167+I167+N167+S167+X167+AC167+AH167</f>
        <v>1</v>
      </c>
      <c r="AN167" s="93">
        <f t="shared" si="186"/>
        <v>100000</v>
      </c>
      <c r="AO167" s="220">
        <v>0.23</v>
      </c>
      <c r="AP167" s="68">
        <f t="shared" ref="AP167:AP169" si="188">+AN167*AO167</f>
        <v>23000</v>
      </c>
      <c r="AQ167" s="69"/>
    </row>
    <row r="168" spans="1:43" s="88" customFormat="1" ht="30" customHeight="1" thickBot="1" x14ac:dyDescent="0.3">
      <c r="B168" s="89" t="s">
        <v>113</v>
      </c>
      <c r="C168" s="90">
        <f t="shared" ref="C168:C169" si="189">+D168*F168</f>
        <v>0</v>
      </c>
      <c r="D168" s="121">
        <f>+'[1]6871'!E12</f>
        <v>0</v>
      </c>
      <c r="E168" s="91"/>
      <c r="F168" s="97">
        <f>+'[1]6871'!E26</f>
        <v>0</v>
      </c>
      <c r="G168" s="219"/>
      <c r="H168" s="90">
        <f t="shared" ref="H168:H169" si="190">+I168*K168</f>
        <v>0</v>
      </c>
      <c r="I168" s="121">
        <f>+'[1]6871'!F12</f>
        <v>0</v>
      </c>
      <c r="J168" s="91"/>
      <c r="K168" s="97">
        <f>+'[1]6871'!F26</f>
        <v>0</v>
      </c>
      <c r="L168" s="219"/>
      <c r="M168" s="90">
        <f t="shared" ref="M168:M169" si="191">+N168*P168</f>
        <v>0</v>
      </c>
      <c r="N168" s="121">
        <f>+'[1]6871'!G12</f>
        <v>0</v>
      </c>
      <c r="O168" s="91"/>
      <c r="P168" s="97">
        <f>+'[1]6871'!G26</f>
        <v>0</v>
      </c>
      <c r="Q168" s="219"/>
      <c r="R168" s="90">
        <f t="shared" ref="R168:R169" si="192">+S168*U168</f>
        <v>0</v>
      </c>
      <c r="S168" s="121">
        <f>+'[1]6871'!H12</f>
        <v>2</v>
      </c>
      <c r="T168" s="91"/>
      <c r="U168" s="97">
        <f>+'[1]6871'!H26</f>
        <v>0</v>
      </c>
      <c r="V168" s="219"/>
      <c r="W168" s="90">
        <f t="shared" ref="W168:W169" si="193">+X168*Z168</f>
        <v>0</v>
      </c>
      <c r="X168" s="121">
        <f>+'[1]6871'!I12</f>
        <v>0</v>
      </c>
      <c r="Y168" s="91"/>
      <c r="Z168" s="97">
        <f>+'[1]6871'!I26</f>
        <v>0</v>
      </c>
      <c r="AA168" s="219"/>
      <c r="AB168" s="90">
        <f t="shared" ref="AB168:AB169" si="194">+AC168*AE168</f>
        <v>0</v>
      </c>
      <c r="AC168" s="121">
        <f>+'[1]6871'!J12</f>
        <v>0</v>
      </c>
      <c r="AD168" s="91"/>
      <c r="AE168" s="97">
        <f>+'[1]6871'!J26</f>
        <v>0</v>
      </c>
      <c r="AF168" s="92"/>
      <c r="AG168" s="90">
        <f t="shared" ref="AG168:AG169" si="195">+AH168*AJ168</f>
        <v>0</v>
      </c>
      <c r="AH168" s="121">
        <f>+'[1]6871'!K12</f>
        <v>0</v>
      </c>
      <c r="AI168" s="91"/>
      <c r="AJ168" s="97">
        <f>+'[1]6871'!K26</f>
        <v>0</v>
      </c>
      <c r="AK168" s="219"/>
      <c r="AL168" s="93">
        <f t="shared" si="187"/>
        <v>0</v>
      </c>
      <c r="AM168" s="197">
        <f t="shared" si="187"/>
        <v>2</v>
      </c>
      <c r="AN168" s="93">
        <f t="shared" si="186"/>
        <v>0</v>
      </c>
      <c r="AO168" s="220">
        <v>0.23</v>
      </c>
      <c r="AP168" s="68">
        <f t="shared" si="188"/>
        <v>0</v>
      </c>
      <c r="AQ168" s="69"/>
    </row>
    <row r="169" spans="1:43" s="88" customFormat="1" ht="30" customHeight="1" thickBot="1" x14ac:dyDescent="0.3">
      <c r="B169" s="89" t="s">
        <v>115</v>
      </c>
      <c r="C169" s="90">
        <f t="shared" si="189"/>
        <v>0</v>
      </c>
      <c r="D169" s="121">
        <f>+'[1]6871'!E13</f>
        <v>0</v>
      </c>
      <c r="E169" s="91"/>
      <c r="F169" s="97">
        <f>+'[1]6871'!E27</f>
        <v>0</v>
      </c>
      <c r="G169" s="219"/>
      <c r="H169" s="90">
        <f t="shared" si="190"/>
        <v>0</v>
      </c>
      <c r="I169" s="121">
        <f>+'[1]6871'!F13</f>
        <v>22</v>
      </c>
      <c r="J169" s="91"/>
      <c r="K169" s="97">
        <f>+'[1]6871'!F27</f>
        <v>0</v>
      </c>
      <c r="L169" s="219"/>
      <c r="M169" s="90">
        <f t="shared" si="191"/>
        <v>0</v>
      </c>
      <c r="N169" s="121">
        <f>+'[1]6871'!G13</f>
        <v>27</v>
      </c>
      <c r="O169" s="91"/>
      <c r="P169" s="97">
        <f>+'[1]6871'!G27</f>
        <v>0</v>
      </c>
      <c r="Q169" s="219"/>
      <c r="R169" s="90">
        <f t="shared" si="192"/>
        <v>0</v>
      </c>
      <c r="S169" s="121">
        <f>+'[1]6871'!H13</f>
        <v>26</v>
      </c>
      <c r="T169" s="91"/>
      <c r="U169" s="97">
        <f>+'[1]6871'!H27</f>
        <v>0</v>
      </c>
      <c r="V169" s="219"/>
      <c r="W169" s="90">
        <f t="shared" si="193"/>
        <v>0</v>
      </c>
      <c r="X169" s="121">
        <f>+'[1]6871'!I13</f>
        <v>27</v>
      </c>
      <c r="Y169" s="91"/>
      <c r="Z169" s="97">
        <f>+'[1]6871'!I27</f>
        <v>0</v>
      </c>
      <c r="AA169" s="219"/>
      <c r="AB169" s="90">
        <f t="shared" si="194"/>
        <v>0</v>
      </c>
      <c r="AC169" s="121">
        <f>+'[1]6871'!J13</f>
        <v>26</v>
      </c>
      <c r="AD169" s="91"/>
      <c r="AE169" s="97">
        <f>+'[1]6871'!J27</f>
        <v>0</v>
      </c>
      <c r="AF169" s="92"/>
      <c r="AG169" s="90">
        <f t="shared" si="195"/>
        <v>0</v>
      </c>
      <c r="AH169" s="121">
        <f>+'[1]6871'!K13</f>
        <v>0</v>
      </c>
      <c r="AI169" s="91"/>
      <c r="AJ169" s="97">
        <f>+'[1]6871'!K27</f>
        <v>0</v>
      </c>
      <c r="AK169" s="219"/>
      <c r="AL169" s="93">
        <f t="shared" si="187"/>
        <v>0</v>
      </c>
      <c r="AM169" s="197">
        <f t="shared" si="187"/>
        <v>128</v>
      </c>
      <c r="AN169" s="93">
        <f t="shared" si="186"/>
        <v>0</v>
      </c>
      <c r="AO169" s="220">
        <v>0.23</v>
      </c>
      <c r="AP169" s="68">
        <f t="shared" si="188"/>
        <v>0</v>
      </c>
      <c r="AQ169" s="69"/>
    </row>
    <row r="170" spans="1:43" ht="80.25" customHeight="1" thickBot="1" x14ac:dyDescent="0.3">
      <c r="B170" s="199" t="s">
        <v>178</v>
      </c>
      <c r="C170" s="221"/>
      <c r="D170" s="222"/>
      <c r="E170" s="222"/>
      <c r="F170" s="222"/>
      <c r="G170" s="223"/>
      <c r="H170" s="221"/>
      <c r="I170" s="222"/>
      <c r="J170" s="222"/>
      <c r="K170" s="222"/>
      <c r="L170" s="223"/>
      <c r="M170" s="221"/>
      <c r="N170" s="222"/>
      <c r="O170" s="222"/>
      <c r="P170" s="222"/>
      <c r="Q170" s="223"/>
      <c r="R170" s="221"/>
      <c r="S170" s="222"/>
      <c r="T170" s="222"/>
      <c r="U170" s="222"/>
      <c r="V170" s="223"/>
      <c r="W170" s="221"/>
      <c r="X170" s="222"/>
      <c r="Y170" s="222"/>
      <c r="Z170" s="222"/>
      <c r="AA170" s="223"/>
      <c r="AB170" s="221"/>
      <c r="AC170" s="222"/>
      <c r="AD170" s="222"/>
      <c r="AE170" s="222"/>
      <c r="AF170" s="223"/>
      <c r="AG170" s="221"/>
      <c r="AH170" s="222"/>
      <c r="AI170" s="222"/>
      <c r="AJ170" s="222"/>
      <c r="AK170" s="223"/>
      <c r="AL170" s="224"/>
      <c r="AM170" s="225"/>
      <c r="AN170" s="226"/>
      <c r="AO170" s="227"/>
      <c r="AP170" s="68">
        <f>+AN170*AO170</f>
        <v>0</v>
      </c>
      <c r="AQ170" s="69"/>
    </row>
    <row r="171" spans="1:43" ht="35.1" customHeight="1" x14ac:dyDescent="0.25">
      <c r="A171">
        <v>137</v>
      </c>
      <c r="B171" s="228" t="s">
        <v>179</v>
      </c>
      <c r="C171" s="139"/>
      <c r="D171" s="128"/>
      <c r="E171" s="128"/>
      <c r="F171" s="128"/>
      <c r="G171" s="129"/>
      <c r="H171" s="139"/>
      <c r="I171" s="128"/>
      <c r="J171" s="128"/>
      <c r="K171" s="128"/>
      <c r="L171" s="129"/>
      <c r="M171" s="139"/>
      <c r="N171" s="128"/>
      <c r="O171" s="128"/>
      <c r="P171" s="128"/>
      <c r="Q171" s="129"/>
      <c r="R171" s="139"/>
      <c r="S171" s="128"/>
      <c r="T171" s="128"/>
      <c r="U171" s="128"/>
      <c r="V171" s="129"/>
      <c r="W171" s="139"/>
      <c r="X171" s="128"/>
      <c r="Y171" s="128"/>
      <c r="Z171" s="128"/>
      <c r="AA171" s="129"/>
      <c r="AB171" s="139"/>
      <c r="AC171" s="128"/>
      <c r="AD171" s="128"/>
      <c r="AE171" s="128"/>
      <c r="AF171" s="129"/>
      <c r="AG171" s="139"/>
      <c r="AH171" s="128"/>
      <c r="AI171" s="128"/>
      <c r="AJ171" s="128"/>
      <c r="AK171" s="129"/>
      <c r="AL171" s="139"/>
      <c r="AM171" s="129"/>
      <c r="AN171" s="229"/>
      <c r="AO171" s="227"/>
      <c r="AP171" s="68">
        <f>+AN171*AO171</f>
        <v>0</v>
      </c>
      <c r="AQ171" s="69"/>
    </row>
    <row r="172" spans="1:43" ht="20.25" customHeight="1" thickBot="1" x14ac:dyDescent="0.3">
      <c r="A172">
        <v>138</v>
      </c>
      <c r="B172" s="230" t="s">
        <v>180</v>
      </c>
      <c r="C172" s="231">
        <f>+'[1]Cuadro resumen'!AO30</f>
        <v>0</v>
      </c>
      <c r="D172" s="232"/>
      <c r="E172" s="233"/>
      <c r="F172" s="233"/>
      <c r="G172" s="234"/>
      <c r="H172" s="231">
        <f>+'[1]Cuadro resumen'!AP30</f>
        <v>252401.57</v>
      </c>
      <c r="I172" s="232"/>
      <c r="J172" s="233"/>
      <c r="K172" s="233"/>
      <c r="L172" s="234"/>
      <c r="M172" s="231">
        <f>+'[1]Cuadro resumen'!AQ30</f>
        <v>284785.76</v>
      </c>
      <c r="N172" s="232"/>
      <c r="O172" s="233"/>
      <c r="P172" s="233"/>
      <c r="Q172" s="234"/>
      <c r="R172" s="231">
        <f>+'[1]Cuadro resumen'!AR30</f>
        <v>370104.07</v>
      </c>
      <c r="S172" s="232"/>
      <c r="T172" s="233"/>
      <c r="U172" s="233"/>
      <c r="V172" s="234"/>
      <c r="W172" s="231">
        <f>+'[1]Cuadro resumen'!AS30</f>
        <v>430491.81</v>
      </c>
      <c r="X172" s="232"/>
      <c r="Y172" s="233"/>
      <c r="Z172" s="233"/>
      <c r="AA172" s="234"/>
      <c r="AB172" s="235">
        <f>+'[1]Cuadro resumen'!AT30</f>
        <v>105678.66</v>
      </c>
      <c r="AC172" s="232"/>
      <c r="AD172" s="233"/>
      <c r="AE172" s="233"/>
      <c r="AF172" s="234"/>
      <c r="AG172" s="236"/>
      <c r="AH172" s="232"/>
      <c r="AI172" s="233"/>
      <c r="AJ172" s="233"/>
      <c r="AK172" s="234"/>
      <c r="AL172" s="194">
        <f>SUM(C172:AK172)</f>
        <v>1443461.87</v>
      </c>
      <c r="AM172" s="226"/>
      <c r="AN172" s="237"/>
      <c r="AO172" s="238"/>
      <c r="AP172" s="239">
        <f>+AL172</f>
        <v>1443461.87</v>
      </c>
      <c r="AQ172" s="69"/>
    </row>
    <row r="173" spans="1:43" ht="82.5" customHeight="1" thickBot="1" x14ac:dyDescent="0.35">
      <c r="A173">
        <v>139</v>
      </c>
      <c r="B173" s="240" t="s">
        <v>181</v>
      </c>
      <c r="C173" s="241"/>
      <c r="D173" s="241"/>
      <c r="E173" s="241"/>
      <c r="F173" s="241"/>
      <c r="G173" s="241"/>
      <c r="H173" s="241"/>
      <c r="I173" s="241"/>
      <c r="J173" s="241"/>
      <c r="K173" s="241"/>
      <c r="L173" s="241"/>
      <c r="M173" s="241"/>
      <c r="N173" s="241"/>
      <c r="O173" s="241"/>
      <c r="P173" s="241"/>
      <c r="Q173" s="241"/>
      <c r="R173" s="242"/>
      <c r="S173" s="202"/>
      <c r="T173" s="202"/>
      <c r="U173" s="202"/>
      <c r="V173" s="202"/>
      <c r="W173" s="202"/>
      <c r="X173" s="202"/>
      <c r="Y173" s="202"/>
      <c r="Z173" s="202"/>
      <c r="AA173" s="202"/>
      <c r="AB173" s="202"/>
      <c r="AC173" s="202"/>
      <c r="AL173" s="243">
        <f>+AL6+AL53+AL56+AL58+AL123+AL136+AL137+AL152</f>
        <v>155763720.39999998</v>
      </c>
      <c r="AM173" s="244" t="s">
        <v>182</v>
      </c>
      <c r="AN173" s="245">
        <f>+AN6+AN53+AN56+AN58+AN123+AN136+AN137+AN152</f>
        <v>155763720.39999998</v>
      </c>
      <c r="AP173" s="245">
        <f>+AP6+AP53+AP56+AP58+AP123+AP136+AP137+AP152+AP172</f>
        <v>49827816.995999999</v>
      </c>
      <c r="AQ173" s="69"/>
    </row>
    <row r="174" spans="1:43" ht="54.75" customHeight="1" x14ac:dyDescent="0.3">
      <c r="B174" s="247"/>
      <c r="AL174" s="248"/>
      <c r="AN174" s="249"/>
      <c r="AQ174" s="69"/>
    </row>
    <row r="175" spans="1:43" ht="18.75" customHeight="1" x14ac:dyDescent="0.25">
      <c r="B175" s="247"/>
      <c r="AL175" s="250"/>
      <c r="AN175" s="248"/>
      <c r="AQ175" s="69"/>
    </row>
    <row r="176" spans="1:43" ht="15.75" thickBot="1" x14ac:dyDescent="0.3">
      <c r="B176" s="247" t="s">
        <v>183</v>
      </c>
      <c r="AN176" s="248"/>
      <c r="AQ176" s="251"/>
    </row>
    <row r="179" spans="1:2" x14ac:dyDescent="0.25">
      <c r="B179" s="252" t="s">
        <v>184</v>
      </c>
    </row>
    <row r="180" spans="1:2" ht="33" customHeight="1" x14ac:dyDescent="0.25">
      <c r="A180" t="s">
        <v>185</v>
      </c>
      <c r="B180" s="253" t="s">
        <v>186</v>
      </c>
    </row>
    <row r="181" spans="1:2" ht="64.5" customHeight="1" x14ac:dyDescent="0.25">
      <c r="B181" s="253" t="s">
        <v>187</v>
      </c>
    </row>
    <row r="182" spans="1:2" ht="62.25" customHeight="1" x14ac:dyDescent="0.25">
      <c r="B182" s="254" t="s">
        <v>188</v>
      </c>
    </row>
    <row r="183" spans="1:2" ht="151.5" customHeight="1" x14ac:dyDescent="0.25">
      <c r="B183" s="253" t="s">
        <v>189</v>
      </c>
    </row>
    <row r="184" spans="1:2" ht="52.5" customHeight="1" x14ac:dyDescent="0.25">
      <c r="B184" s="253" t="s">
        <v>190</v>
      </c>
    </row>
    <row r="185" spans="1:2" ht="45" x14ac:dyDescent="0.25">
      <c r="B185" s="255" t="s">
        <v>191</v>
      </c>
    </row>
    <row r="186" spans="1:2" ht="66" customHeight="1" x14ac:dyDescent="0.25">
      <c r="B186" s="256" t="s">
        <v>192</v>
      </c>
    </row>
  </sheetData>
  <mergeCells count="87">
    <mergeCell ref="AG171:AK171"/>
    <mergeCell ref="AL171:AM171"/>
    <mergeCell ref="D172:G172"/>
    <mergeCell ref="I172:L172"/>
    <mergeCell ref="N172:Q172"/>
    <mergeCell ref="S172:V172"/>
    <mergeCell ref="X172:AA172"/>
    <mergeCell ref="AC172:AF172"/>
    <mergeCell ref="AH172:AK172"/>
    <mergeCell ref="C171:G171"/>
    <mergeCell ref="H171:L171"/>
    <mergeCell ref="M171:Q171"/>
    <mergeCell ref="R171:V171"/>
    <mergeCell ref="W171:AA171"/>
    <mergeCell ref="AB171:AF171"/>
    <mergeCell ref="C136:AK136"/>
    <mergeCell ref="C137:AK137"/>
    <mergeCell ref="C152:AK152"/>
    <mergeCell ref="D160:G160"/>
    <mergeCell ref="I160:L160"/>
    <mergeCell ref="N160:Q160"/>
    <mergeCell ref="S160:V160"/>
    <mergeCell ref="X160:AA160"/>
    <mergeCell ref="AC160:AF160"/>
    <mergeCell ref="AH160:AK160"/>
    <mergeCell ref="AJ4:AJ5"/>
    <mergeCell ref="AK4:AK5"/>
    <mergeCell ref="C53:AK53"/>
    <mergeCell ref="C56:AK56"/>
    <mergeCell ref="C58:AK58"/>
    <mergeCell ref="C123:AK123"/>
    <mergeCell ref="Z4:Z5"/>
    <mergeCell ref="AA4:AA5"/>
    <mergeCell ref="AD4:AD5"/>
    <mergeCell ref="AE4:AE5"/>
    <mergeCell ref="AF4:AF5"/>
    <mergeCell ref="AI4:AI5"/>
    <mergeCell ref="AC3:AC5"/>
    <mergeCell ref="AD3:AF3"/>
    <mergeCell ref="AG3:AG5"/>
    <mergeCell ref="AH3:AH5"/>
    <mergeCell ref="AI3:AK3"/>
    <mergeCell ref="E4:E5"/>
    <mergeCell ref="F4:F5"/>
    <mergeCell ref="G4:G5"/>
    <mergeCell ref="J4:J5"/>
    <mergeCell ref="K4:K5"/>
    <mergeCell ref="S3:S5"/>
    <mergeCell ref="T3:V3"/>
    <mergeCell ref="W3:W5"/>
    <mergeCell ref="X3:X5"/>
    <mergeCell ref="Y3:AA3"/>
    <mergeCell ref="AB3:AB5"/>
    <mergeCell ref="T4:T5"/>
    <mergeCell ref="U4:U5"/>
    <mergeCell ref="V4:V5"/>
    <mergeCell ref="Y4:Y5"/>
    <mergeCell ref="I3:I5"/>
    <mergeCell ref="J3:L3"/>
    <mergeCell ref="M3:M5"/>
    <mergeCell ref="N3:N5"/>
    <mergeCell ref="O3:Q3"/>
    <mergeCell ref="R3:R5"/>
    <mergeCell ref="L4:L5"/>
    <mergeCell ref="O4:O5"/>
    <mergeCell ref="P4:P5"/>
    <mergeCell ref="Q4:Q5"/>
    <mergeCell ref="AM2:AM5"/>
    <mergeCell ref="AN2:AN5"/>
    <mergeCell ref="AO2:AO5"/>
    <mergeCell ref="AP2:AP5"/>
    <mergeCell ref="AQ2:AQ5"/>
    <mergeCell ref="B3:B5"/>
    <mergeCell ref="C3:C5"/>
    <mergeCell ref="D3:D5"/>
    <mergeCell ref="E3:G3"/>
    <mergeCell ref="H3:H5"/>
    <mergeCell ref="C1:AL1"/>
    <mergeCell ref="AN1:AO1"/>
    <mergeCell ref="C2:G2"/>
    <mergeCell ref="H2:L2"/>
    <mergeCell ref="M2:Q2"/>
    <mergeCell ref="R2:V2"/>
    <mergeCell ref="W2:AA2"/>
    <mergeCell ref="AB2:AF2"/>
    <mergeCell ref="AG2:AK2"/>
    <mergeCell ref="AL2:AL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Comunidad de Madrid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dc:creator>
  <cp:lastModifiedBy>CM</cp:lastModifiedBy>
  <dcterms:created xsi:type="dcterms:W3CDTF">2022-07-06T08:12:03Z</dcterms:created>
  <dcterms:modified xsi:type="dcterms:W3CDTF">2022-07-06T08:13:41Z</dcterms:modified>
</cp:coreProperties>
</file>